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04"/>
  <workbookPr hidePivotFieldList="1" defaultThemeVersion="166925"/>
  <mc:AlternateContent xmlns:mc="http://schemas.openxmlformats.org/markup-compatibility/2006">
    <mc:Choice Requires="x15">
      <x15ac:absPath xmlns:x15ac="http://schemas.microsoft.com/office/spreadsheetml/2010/11/ac" url="C:\Users\DRA MARIA INES\Downloads\"/>
    </mc:Choice>
  </mc:AlternateContent>
  <xr:revisionPtr revIDLastSave="106" documentId="13_ncr:1_{57C9FB21-D703-4C5C-85AE-5F78E426A8E5}" xr6:coauthVersionLast="47" xr6:coauthVersionMax="47" xr10:uidLastSave="{96396008-4E4C-444E-892B-7B0690C081CF}"/>
  <bookViews>
    <workbookView xWindow="0" yWindow="0" windowWidth="28800" windowHeight="11625" tabRatio="898" firstSheet="10" activeTab="7"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9" l="1"/>
  <c r="A10" i="29"/>
  <c r="B10" i="29"/>
  <c r="C10" i="29"/>
  <c r="E10" i="29"/>
  <c r="F10" i="29"/>
  <c r="G10" i="29"/>
  <c r="H10" i="29"/>
  <c r="J10" i="29"/>
  <c r="K10" i="29"/>
  <c r="L10" i="29"/>
  <c r="M10" i="29"/>
  <c r="E11" i="29"/>
  <c r="E12" i="29"/>
  <c r="E13" i="29"/>
  <c r="E14" i="29"/>
  <c r="E15" i="29"/>
  <c r="E16" i="29"/>
  <c r="E17" i="29"/>
  <c r="E18" i="29"/>
  <c r="E19" i="29"/>
  <c r="A20" i="29"/>
  <c r="B20" i="29"/>
  <c r="C20" i="29"/>
  <c r="E20" i="29"/>
  <c r="F20" i="29"/>
  <c r="G20" i="29"/>
  <c r="H20" i="29"/>
  <c r="J20" i="29"/>
  <c r="K20" i="29"/>
  <c r="L20" i="29"/>
  <c r="M20" i="29"/>
  <c r="E21" i="29"/>
  <c r="E22" i="29"/>
  <c r="E23" i="29"/>
  <c r="E24" i="29"/>
  <c r="E25" i="29"/>
  <c r="E26" i="29"/>
  <c r="E27" i="29"/>
  <c r="E28" i="29"/>
  <c r="E29" i="29"/>
  <c r="B30" i="29"/>
  <c r="D30" i="29"/>
  <c r="E30" i="29"/>
  <c r="F30" i="29"/>
  <c r="G30" i="29"/>
  <c r="H30" i="29"/>
  <c r="I30" i="29"/>
  <c r="J30" i="29"/>
  <c r="K30" i="29"/>
  <c r="L30" i="29"/>
  <c r="M30" i="29"/>
  <c r="D31" i="29"/>
  <c r="D32" i="29"/>
  <c r="D33" i="29"/>
  <c r="D34" i="29"/>
  <c r="D35" i="29"/>
  <c r="D36" i="29"/>
  <c r="D37" i="29"/>
  <c r="D38" i="29"/>
  <c r="D39" i="29"/>
  <c r="L40" i="28"/>
  <c r="L51" i="28"/>
  <c r="L50" i="28"/>
  <c r="L11" i="28"/>
  <c r="C35" i="28"/>
  <c r="C34" i="28"/>
  <c r="C30" i="18"/>
  <c r="C50" i="31"/>
  <c r="C40" i="31"/>
  <c r="C50" i="32"/>
  <c r="C40" i="32"/>
  <c r="C30" i="30"/>
  <c r="A50" i="28" l="1"/>
  <c r="A40" i="28"/>
  <c r="A30" i="28"/>
  <c r="A20" i="28"/>
  <c r="A30" i="18"/>
  <c r="B30" i="18"/>
  <c r="K59" i="27"/>
  <c r="K58" i="27"/>
  <c r="K57" i="27"/>
  <c r="K56" i="27"/>
  <c r="L55" i="27"/>
  <c r="K55" i="27"/>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J50" i="28"/>
  <c r="K50" i="28" s="1"/>
  <c r="C50" i="28"/>
  <c r="B30" i="31" l="1"/>
  <c r="B30" i="32"/>
  <c r="C30" i="31"/>
  <c r="C30" i="32"/>
  <c r="B40" i="31"/>
  <c r="B40" i="32"/>
  <c r="B30" i="30"/>
  <c r="B50" i="31"/>
  <c r="B50" i="32"/>
  <c r="A30" i="31"/>
  <c r="A30" i="32"/>
  <c r="A40" i="31"/>
  <c r="A40" i="32"/>
  <c r="A30" i="30"/>
  <c r="A50" i="31"/>
  <c r="A50" i="32"/>
  <c r="H50" i="27"/>
  <c r="M50" i="27"/>
  <c r="K50" i="27"/>
  <c r="N50" i="27" l="1"/>
  <c r="C39" i="28"/>
  <c r="C38" i="28"/>
  <c r="C37" i="28"/>
  <c r="C36" i="28"/>
  <c r="J44" i="28"/>
  <c r="J43" i="28"/>
  <c r="R13" i="28"/>
  <c r="R12" i="28"/>
  <c r="R11" i="28"/>
  <c r="J14" i="28" l="1"/>
  <c r="J13" i="28"/>
  <c r="L49" i="28" l="1"/>
  <c r="L30" i="28"/>
  <c r="L31" i="28"/>
  <c r="L32" i="28"/>
  <c r="L33" i="28"/>
  <c r="L34" i="28"/>
  <c r="L35" i="28"/>
  <c r="L36" i="28"/>
  <c r="L37" i="28"/>
  <c r="L38" i="28"/>
  <c r="L39"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M40" i="27"/>
  <c r="K40" i="27"/>
  <c r="N40" i="27" l="1"/>
  <c r="U50" i="28"/>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R41" i="28"/>
  <c r="L30" i="27"/>
  <c r="K30" i="27" s="1"/>
  <c r="J42" i="28"/>
  <c r="J41" i="28"/>
  <c r="J40" i="28"/>
  <c r="B20" i="28"/>
  <c r="L20" i="28"/>
  <c r="L21" i="28"/>
  <c r="L22" i="28"/>
  <c r="L23" i="28"/>
  <c r="L24" i="28"/>
  <c r="L25" i="28"/>
  <c r="L26" i="28"/>
  <c r="L27" i="28"/>
  <c r="L28" i="28"/>
  <c r="L29" i="28"/>
  <c r="C20" i="18"/>
  <c r="B20" i="18"/>
  <c r="A20" i="18"/>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18"/>
  <c r="L12" i="28"/>
  <c r="L10" i="28"/>
  <c r="C11" i="28"/>
  <c r="C12" i="28"/>
  <c r="C10" i="28"/>
  <c r="L12" i="27"/>
  <c r="K12" i="27" s="1"/>
  <c r="L18" i="27"/>
  <c r="K18" i="27" s="1"/>
  <c r="L10" i="27"/>
  <c r="K10" i="27" s="1"/>
  <c r="I21" i="5"/>
  <c r="I22" i="5"/>
  <c r="R10" i="28"/>
  <c r="S10" i="28" s="1"/>
  <c r="J11" i="28"/>
  <c r="J10" i="28"/>
  <c r="B10" i="18"/>
  <c r="A10" i="18"/>
  <c r="A10" i="31" l="1"/>
  <c r="A10" i="32"/>
  <c r="A10" i="30"/>
  <c r="B10" i="31"/>
  <c r="B10" i="32"/>
  <c r="B10" i="30"/>
  <c r="C10" i="31"/>
  <c r="C10" i="32"/>
  <c r="C10" i="30"/>
  <c r="A20" i="31"/>
  <c r="A20" i="32"/>
  <c r="A20" i="30"/>
  <c r="B20" i="31"/>
  <c r="B20" i="32"/>
  <c r="B20" i="30"/>
  <c r="C20" i="31"/>
  <c r="C20" i="32"/>
  <c r="C20" i="30"/>
  <c r="T30" i="28"/>
  <c r="V50" i="28"/>
  <c r="M20" i="27"/>
  <c r="K10" i="28"/>
  <c r="T10" i="28" s="1"/>
  <c r="K40" i="28"/>
  <c r="T40" i="28" s="1"/>
  <c r="D30" i="18" s="1"/>
  <c r="K20" i="28"/>
  <c r="T20" i="28" s="1"/>
  <c r="M30" i="27"/>
  <c r="M10" i="27"/>
  <c r="N10" i="27" s="1"/>
  <c r="N30" i="27"/>
  <c r="O30" i="27"/>
  <c r="K20" i="27"/>
  <c r="D40" i="31" l="1"/>
  <c r="D40" i="32"/>
  <c r="D30" i="30"/>
  <c r="E50" i="31"/>
  <c r="E50" i="32"/>
  <c r="D50" i="31"/>
  <c r="D50" i="32"/>
  <c r="F50" i="31"/>
  <c r="F50" i="32"/>
  <c r="D30" i="31"/>
  <c r="D30" i="32"/>
  <c r="U40" i="28"/>
  <c r="U30" i="28"/>
  <c r="O20" i="27"/>
  <c r="N20" i="27"/>
  <c r="U20" i="28"/>
  <c r="E20" i="18" s="1"/>
  <c r="U10" i="28"/>
  <c r="E10" i="18" s="1"/>
  <c r="O10" i="27"/>
  <c r="D10" i="18"/>
  <c r="D20" i="18"/>
  <c r="V40" i="28"/>
  <c r="F30" i="18" s="1"/>
  <c r="F40" i="31" l="1"/>
  <c r="F40" i="32"/>
  <c r="F30" i="30"/>
  <c r="D20" i="31"/>
  <c r="D20" i="32"/>
  <c r="D20" i="30"/>
  <c r="D10" i="31"/>
  <c r="D10" i="32"/>
  <c r="D10" i="30"/>
  <c r="E10" i="31"/>
  <c r="E10" i="32"/>
  <c r="E10" i="30"/>
  <c r="E20" i="31"/>
  <c r="E20" i="32"/>
  <c r="E20" i="30"/>
  <c r="E30" i="31"/>
  <c r="E30" i="32"/>
  <c r="E30" i="18"/>
  <c r="V20" i="28"/>
  <c r="F20" i="18" s="1"/>
  <c r="V10" i="28"/>
  <c r="F10" i="18" s="1"/>
  <c r="V30" i="28"/>
  <c r="F10" i="31" l="1"/>
  <c r="F10" i="32"/>
  <c r="F10" i="30"/>
  <c r="F20" i="31"/>
  <c r="F20" i="32"/>
  <c r="F20" i="30"/>
  <c r="E40" i="31"/>
  <c r="E40" i="32"/>
  <c r="E30" i="30"/>
  <c r="F30" i="31" l="1"/>
  <c r="F30"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<sst xmlns="http://schemas.openxmlformats.org/spreadsheetml/2006/main" count="885" uniqueCount="527">
  <si>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</si>
  <si>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</si>
  <si>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</si>
  <si>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</si>
  <si>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</si>
  <si>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</si>
  <si>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</si>
  <si>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</si>
  <si>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</si>
  <si>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</si>
  <si>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</si>
  <si>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</si>
  <si>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</si>
  <si>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</si>
  <si>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</si>
  <si>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</si>
  <si>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</si>
  <si>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</si>
  <si>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</si>
  <si>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</si>
  <si>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</si>
  <si>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</si>
  <si>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</si>
  <si>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</si>
  <si>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</si>
  <si>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</si>
  <si>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</si>
  <si>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</si>
  <si>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</si>
  <si>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</si>
  <si>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</si>
  <si>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</si>
  <si>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</si>
  <si>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</si>
  <si>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</si>
  <si>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</si>
  <si>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</si>
  <si>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</si>
  <si>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</si>
  <si>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</si>
  <si>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</si>
  <si>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</si>
  <si>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</si>
  <si>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</si>
  <si>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</si>
  <si>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</si>
  <si>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</si>
  <si>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</si>
  <si>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</si>
  <si>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</si>
  <si>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</si>
  <si>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</si>
  <si>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</si>
  <si>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</si>
  <si>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</si>
  <si>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</si>
  <si>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</si>
  <si>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</si>
  <si>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</si>
  <si>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</si>
  <si>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</si>
  <si>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</si>
  <si>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</si>
  <si>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</si>
  <si>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</si>
  <si>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</si>
  <si>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</si>
  <si>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</si>
  <si>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</si>
  <si>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</si>
  <si>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</si>
  <si>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</si>
  <si>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</si>
  <si>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</si>
  <si>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</si>
  <si>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</si>
  <si>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</si>
  <si>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</si>
  <si>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</si>
  <si>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</si>
  <si>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</si>
  <si>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</si>
  <si>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</si>
  <si>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</si>
  <si>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</si>
  <si>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</si>
  <si>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</si>
  <si>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</si>
  <si>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</si>
  <si>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</si>
  <si>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</si>
  <si>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</si>
  <si>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</si>
  <si>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</si>
  <si>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</si>
  <si>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</si>
  <si>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</si>
  <si>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</si>
  <si>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</si>
  <si>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</si>
  <si>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</si>
  <si>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</si>
  <si>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</si>
  <si>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</si>
  <si>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</si>
  <si>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</si>
  <si>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</si>
  <si>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</si>
  <si>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</si>
  <si>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</si>
  <si>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</si>
  <si>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</si>
  <si>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</si>
  <si>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</si>
  <si>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</si>
  <si>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</si>
  <si>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</si>
  <si>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</si>
  <si>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</si>
  <si>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</si>
  <si>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</si>
  <si>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</si>
  <si>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</si>
  <si>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</si>
  <si>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</si>
  <si>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</si>
  <si>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</si>
  <si>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</si>
  <si>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</si>
  <si>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</si>
  <si>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</si>
  <si>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</si>
  <si>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</si>
  <si>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</si>
  <si>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</si>
  <si>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</si>
  <si>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</si>
  <si>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</si>
  <si>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</si>
  <si>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</si>
  <si>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</si>
  <si>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</si>
  <si>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</si>
  <si>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</si>
  <si>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</si>
  <si>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</si>
  <si>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</si>
  <si>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</si>
  <si>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</si>
  <si>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</si>
  <si>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</si>
  <si>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</si>
  <si>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</si>
  <si>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</si>
  <si>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</si>
  <si>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</si>
  <si>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</si>
  <si>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</si>
  <si>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</si>
  <si>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</si>
  <si>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</si>
  <si>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</si>
  <si>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</si>
  <si>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</si>
  <si>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</si>
  <si>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</si>
  <si>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</si>
  <si>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</si>
  <si>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</si>
  <si>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</si>
  <si>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</si>
  <si>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</si>
  <si>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</si>
  <si>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</si>
  <si>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</si>
  <si>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</si>
  <si>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</si>
  <si>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</si>
  <si>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</si>
  <si>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</si>
  <si>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</si>
  <si>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</si>
  <si>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</si>
  <si>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</si>
  <si>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</si>
  <si>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</si>
  <si>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</si>
  <si>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</si>
  <si>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</si>
  <si>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</si>
  <si>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</si>
  <si>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</si>
  <si>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</si>
  <si>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</si>
  <si>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</si>
  <si>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</si>
  <si>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</si>
  <si>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</si>
  <si>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</si>
  <si>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</si>
  <si>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</si>
  <si>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</si>
  <si>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</si>
  <si>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</si>
  <si>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</si>
  <si>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</si>
  <si>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</si>
  <si>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</si>
  <si>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</si>
  <si>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</si>
  <si>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</si>
  <si>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</si>
  <si>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</si>
  <si>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</si>
  <si>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</si>
  <si>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</si>
  <si>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</si>
  <si>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</si>
  <si>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</si>
  <si>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</si>
  <si>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</si>
  <si>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</si>
  <si>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</si>
  <si>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</si>
  <si>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</si>
  <si>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</si>
  <si>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</si>
  <si>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</si>
  <si>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</si>
  <si>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</si>
  <si>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</si>
  <si>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</si>
  <si>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</si>
  <si>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</si>
  <si>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</si>
  <si>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</si>
  <si>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</si>
  <si>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</si>
  <si>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</si>
  <si>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</si>
  <si>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</si>
  <si>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</si>
  <si>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</si>
  <si>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</si>
  <si>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</si>
  <si>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</si>
  <si>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</si>
  <si>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</si>
  <si>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</si>
  <si>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</si>
  <si>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</si>
  <si>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</si>
  <si>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</si>
  <si>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</si>
  <si>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</si>
  <si>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</si>
  <si>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</si>
  <si>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</si>
  <si>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</si>
  <si>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</si>
  <si>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</si>
  <si>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</si>
  <si>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</si>
  <si>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</si>
  <si>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</si>
  <si>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</si>
  <si>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</si>
  <si>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</si>
  <si>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</si>
  <si>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</si>
  <si>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</si>
  <si>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</si>
  <si>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</si>
  <si>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</si>
  <si>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</si>
  <si>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</si>
  <si>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</si>
  <si>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</si>
  <si>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</si>
  <si>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</si>
  <si>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</si>
  <si>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</si>
  <si>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</si>
  <si>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</si>
  <si>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</si>
  <si>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</si>
  <si>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</si>
  <si>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</si>
  <si>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</si>
  <si>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</si>
  <si>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</si>
  <si>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</si>
  <si>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</si>
  <si>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</si>
  <si>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</si>
  <si>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</si>
  <si>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</si>
  <si>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</si>
  <si>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</si>
  <si>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</si>
  <si>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</si>
  <si>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</si>
  <si>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</si>
  <si>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</si>
  <si>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De la entidad y sector justicia a nivel nacional </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</si>
  <si>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</si>
  <si>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</si>
  <si>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Unidad.</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</si>
  <si>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</si>
  <si>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</si>
  <si>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</si>
  <si>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</si>
  <si>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</si>
  <si>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</si>
  <si>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</si>
  <si>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</si>
  <si>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</si>
  <si>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</si>
  <si>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</si>
  <si>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</si>
  <si>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 xml:space="preserve">De la entidad, seccional, despachos a nivel local o municipal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</si>
  <si>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</si>
  <si>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</si>
  <si>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</si>
  <si>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</si>
  <si>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</si>
  <si>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</si>
  <si>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</si>
  <si>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</si>
  <si>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</si>
  <si>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</si>
  <si>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</si>
  <si>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</si>
  <si>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</si>
  <si>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</si>
  <si>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</si>
  <si>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</si>
  <si>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</si>
  <si>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</si>
  <si>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</si>
  <si>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</si>
  <si>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</si>
  <si>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</si>
  <si>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</si>
  <si>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</si>
  <si>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</si>
  <si>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</si>
  <si>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</si>
  <si>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documentos por parde del Lider del proceso y del profesional especializado</t>
  </si>
  <si>
    <t>SI</t>
  </si>
  <si>
    <t>Acciones de respuesta ante noticias que afectan la imagen de la entidad</t>
  </si>
  <si>
    <t>NO</t>
  </si>
  <si>
    <t>Toma de decisiones soportada en información suministrada por el proceso de Gestión estadística</t>
  </si>
  <si>
    <t xml:space="preserve">Validación de la Información frente a reportes </t>
  </si>
  <si>
    <t>Asignación de cargos de descongestión para apoyar en los procesos y actividades relacionadas con el proceso de Administración de la Carrera Judicial.</t>
  </si>
  <si>
    <t>Redistribución de las funciones asignados al personal de la unidad</t>
  </si>
  <si>
    <t>Asignaciónde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</si>
  <si>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</si>
  <si>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</si>
  <si>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</si>
  <si>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</si>
  <si>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Capacitaciones a los servidores judiciales de la importancia de la implementacion del Sistema Antisoborno y las consecuencias del mal uso de este.</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</si>
  <si>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</si>
  <si>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</si>
  <si>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</si>
  <si>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</si>
  <si>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</si>
  <si>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</si>
  <si>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</si>
  <si>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</si>
  <si>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</si>
  <si>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</si>
  <si>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Capacitaciones a los servidores judiciales de la importancia de la implementacion del Sistema Antisoborno y las consecuencias del mal uso de este</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</si>
  <si>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</si>
  <si>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</si>
  <si>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</si>
  <si>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</si>
  <si>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</si>
  <si>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</si>
  <si>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</si>
  <si>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</si>
  <si>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</si>
  <si>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</si>
  <si>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</si>
  <si>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</si>
  <si>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</si>
  <si>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</si>
  <si>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</si>
  <si>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</si>
  <si>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</si>
  <si>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REVISAR CONFORME LOS REQUERIMIENTOS ALLEGADOS POR LOS DESPACHOS Y LAS NECESIDADES REALES RESPECTO A LA CARGA LABORAL LA VIABILIDAD DE CONCEDER Y/O SOLICITAR MEDIDA DE REORDENAMIENTO</t>
  </si>
  <si>
    <t>PROFESIONALES DESPACHO 01 Y 02</t>
  </si>
  <si>
    <t>Evitar</t>
  </si>
  <si>
    <t>ESTUDIAR CONFORME LA CARGA LABORAL REPORTADA EN LA PLATAFORMA SIERJU A CORTE DE CADA TRIMESTRE</t>
  </si>
  <si>
    <t>CONSOLIDAR Y ENVIAR OPORTUNAMENTE LAS SOLICITUDES RECIBIDAS POR LOS DESPACHOS JUDICIALES A LA UDAE</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</si>
  <si>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</si>
  <si>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</si>
  <si>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</si>
  <si>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</si>
  <si>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</si>
  <si>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</si>
  <si>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</si>
  <si>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</si>
  <si>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</si>
  <si>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</si>
  <si>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</si>
  <si>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</si>
  <si>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</si>
  <si>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</si>
  <si>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</si>
  <si>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</si>
  <si>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</si>
  <si>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</si>
  <si>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</si>
  <si>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</si>
  <si>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</si>
  <si>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</si>
  <si>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</si>
  <si>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</si>
  <si>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</si>
  <si>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</si>
  <si>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</si>
  <si>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</si>
  <si>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</si>
  <si>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</si>
  <si>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</si>
  <si>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</si>
  <si>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</si>
  <si>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</si>
  <si>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</si>
  <si>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</si>
  <si>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</si>
  <si>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</si>
  <si>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</si>
  <si>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</si>
  <si>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</si>
  <si>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</si>
  <si>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</si>
  <si>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</si>
  <si>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</si>
  <si>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</si>
  <si>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</si>
  <si>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</si>
  <si>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</si>
  <si>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</si>
  <si>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</si>
  <si>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</si>
  <si>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</si>
  <si>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</si>
  <si>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</si>
  <si>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</si>
  <si>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</si>
  <si>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</si>
  <si>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</si>
  <si>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</si>
  <si>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</si>
  <si>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</si>
  <si>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</si>
  <si>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</si>
  <si>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</si>
  <si>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</si>
  <si>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</si>
  <si>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</si>
  <si>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</si>
  <si>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</si>
  <si>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</si>
  <si>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</si>
  <si>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</si>
  <si>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</si>
  <si>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</si>
  <si>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</si>
  <si>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</si>
  <si>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</si>
  <si>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</si>
  <si>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</si>
  <si>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</si>
  <si>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</si>
  <si>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</si>
  <si>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</si>
  <si>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</si>
  <si>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</si>
  <si>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</si>
  <si>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</si>
  <si>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</si>
  <si>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</si>
  <si>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</si>
  <si>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</si>
  <si>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</si>
  <si>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</si>
  <si>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</si>
  <si>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</si>
  <si>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</si>
  <si>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</si>
  <si>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</si>
  <si>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</si>
  <si>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</si>
  <si>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</si>
  <si>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</si>
  <si>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</si>
  <si>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</si>
  <si>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</si>
  <si>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</si>
  <si>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</si>
  <si>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</si>
  <si>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</si>
  <si>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</si>
  <si>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</si>
  <si>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</si>
  <si>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</si>
  <si>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</si>
  <si>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</si>
  <si>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</si>
  <si>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REVISAR CONFORME LOS REQUERIMIENTOS ALLEGADOS POR LOS DESPACHOS Y LAS NECESIDADES REALES RESPECTO A LA CARGA LABORAL LA VIABILIDAD DE CONCEDER Y/O SOLICITAR MEDIDA DE REORDENAMIENTO.</t>
  </si>
  <si>
    <t>Para el presente trimestre si bien no se presentaron solicitudes de reordenamiento, pero si se consolidaron para estudio con base al requerimiento efectuado a la UDAE y que será atendido a principios del 2 trimestre de la presente anualidad, en lo referente a la creación de despachos de caracter transitorio y/o permanente, así mismo como la implementación de las disposiciones establecidas en materia de creación de cargos y despachos por parte del nivel central ordenadas el pasado mes de diciembre del año 2023.</t>
  </si>
  <si>
    <t>ESTUDIAR CONFORME LA CARGA LABORAL REPORTADA EN LA PLATAFORMA SIERJU A CORTE DE CADA TRIMESTRE.</t>
  </si>
  <si>
    <t xml:space="preserve">31/03/2024
</t>
  </si>
  <si>
    <t>Se ha consolidado el SIERJU como insumo clave referente a la solicitud de creación y/o traslado transitorio o permanente de empleados o Juzgados, evidenciando que en materia transitoria dentro de las facultades de la Corporación se continúa en estudio el traslado transitorio de empleados a Juzgados que reportan una alta carga laboral</t>
  </si>
  <si>
    <t>CONSOLIDAR Y ENVIAR OPORTUNAMENTE LAS SOLICITUDES RECIBIDAS POR LOS DESPACHOS JUDICIALES A LA UDAE.</t>
  </si>
  <si>
    <t>Se envió oportunamente a la UDAE la respuesta al requerimiento efectuado en materia de necesidades transitorias y permanentes frente a los cargos y despachos adscritos al Consejo Seccional de la Judicatura de Norte de Santander y Arauca</t>
  </si>
  <si>
    <t>ANÁLISIS DEL RESULTADO FINAL 
2 TRIMESTRE</t>
  </si>
  <si>
    <t>x</t>
  </si>
  <si>
    <t>Hecho el seguimiento a todas las actividades del Plan de Acción se verifican que los controles han sido efectivos y no permitieron la materialización del riesgo.</t>
  </si>
  <si>
    <t>Se ha consolidado el SIERJU como insumo clave referente a la solicitud de creación y/o traslado transitorio o permanente de empleados o Juzgados, evidenciando que en materia transitoria dentro de las facultades de la Corporación se continúa en estudio el traslado transitorio de empleados a Juzgados que reportan una alta carga laboral.</t>
  </si>
  <si>
    <t>Se envió oportunamente a la UDAE la respuesta al requerimiento efectuado en materia de necesidades transitorias y permanentes frente a los cargos y despachos adscritos al Consejo Seccional de la Judicatura de Norte de Santander y Arauca.</t>
  </si>
  <si>
    <t>ANÁLISIS DEL RESULTADO FINAL 
3 TRIMESTRE</t>
  </si>
  <si>
    <t>Nivel Central y Seccional</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</si>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</sst>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6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thin">
        <color indexed="64"/>
      </right>
      <top style="thick">
        <color theme="0"/>
      </top>
      <bottom/>
      <diagonal/>
    </border>
    <border>
      <left/>
      <right style="thick">
        <color theme="0"/>
      </right>
      <top style="thin">
        <color indexed="64"/>
      </top>
      <bottom style="thick">
        <color theme="0"/>
      </bottom>
      <diagonal/>
    </border>
    <border>
      <left style="dashed">
        <color theme="9" tint="-0.24994659260841701"/>
      </left>
      <right style="dashed">
        <color theme="9" tint="-0.24994659260841701"/>
      </right>
      <top style="thick">
        <color theme="0"/>
      </top>
      <bottom/>
      <diagonal/>
    </border>
    <border>
      <left style="thick">
        <color theme="0"/>
      </left>
      <right style="dashed">
        <color theme="9" tint="-0.24994659260841701"/>
      </right>
      <top style="thick">
        <color theme="0"/>
      </top>
      <bottom/>
      <diagonal/>
    </border>
    <border>
      <left style="thick">
        <color theme="0"/>
      </left>
      <right style="dashed">
        <color theme="9" tint="-0.24994659260841701"/>
      </right>
      <top/>
      <bottom/>
      <diagonal/>
    </border>
    <border>
      <left style="thick">
        <color theme="0"/>
      </left>
      <right/>
      <top style="thin">
        <color indexed="64"/>
      </top>
      <bottom style="thick">
        <color theme="0"/>
      </bottom>
      <diagonal/>
    </border>
    <border>
      <left style="dashed">
        <color theme="9" tint="-0.24994659260841701"/>
      </left>
      <right style="dashed">
        <color theme="9" tint="-0.24994659260841701"/>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5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1"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2"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4"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7" xfId="0" applyFill="1" applyBorder="1"/>
    <xf numFmtId="0" fontId="4" fillId="4" borderId="76"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1" xfId="3" applyNumberFormat="1" applyFont="1" applyBorder="1" applyAlignment="1">
      <alignment horizontal="center" vertical="center" wrapText="1" readingOrder="1"/>
    </xf>
    <xf numFmtId="0" fontId="47" fillId="7" borderId="92" xfId="0" applyFont="1" applyFill="1" applyBorder="1" applyAlignment="1">
      <alignment horizontal="center" vertical="center" wrapText="1" readingOrder="1"/>
    </xf>
    <xf numFmtId="0" fontId="47" fillId="8" borderId="93" xfId="0" applyFont="1" applyFill="1" applyBorder="1" applyAlignment="1">
      <alignment horizontal="center" vertical="center" wrapText="1" readingOrder="1"/>
    </xf>
    <xf numFmtId="0" fontId="47" fillId="9" borderId="93" xfId="0" applyFont="1" applyFill="1" applyBorder="1" applyAlignment="1">
      <alignment horizontal="center" vertical="center" wrapText="1" readingOrder="1"/>
    </xf>
    <xf numFmtId="0" fontId="47" fillId="10" borderId="93" xfId="0" applyFont="1" applyFill="1" applyBorder="1" applyAlignment="1">
      <alignment horizontal="center" vertical="center" wrapText="1" readingOrder="1"/>
    </xf>
    <xf numFmtId="0" fontId="48" fillId="11" borderId="93"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3" xfId="0" applyFill="1" applyBorder="1"/>
    <xf numFmtId="0" fontId="0" fillId="3" borderId="14" xfId="0" applyFill="1" applyBorder="1"/>
    <xf numFmtId="0" fontId="16" fillId="14" borderId="85"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79"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9"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0"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89" xfId="0" applyFont="1" applyFill="1" applyBorder="1"/>
    <xf numFmtId="0" fontId="21" fillId="0" borderId="89"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4"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6"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3"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8"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09"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0" xfId="0" applyFont="1" applyBorder="1" applyAlignment="1">
      <alignment horizontal="left" vertical="top" wrapText="1"/>
    </xf>
    <xf numFmtId="0" fontId="24" fillId="0" borderId="62"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0"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1"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2" xfId="0" applyFont="1" applyFill="1" applyBorder="1" applyAlignment="1" applyProtection="1">
      <alignment horizontal="left" vertical="center" wrapText="1"/>
      <protection locked="0"/>
    </xf>
    <xf numFmtId="0" fontId="74" fillId="19"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5" xfId="0" applyFont="1" applyFill="1" applyBorder="1" applyAlignment="1">
      <alignment horizontal="center" vertical="center" wrapText="1" readingOrder="1"/>
    </xf>
    <xf numFmtId="0" fontId="78" fillId="3" borderId="125" xfId="0" applyFont="1" applyFill="1" applyBorder="1" applyAlignment="1">
      <alignment horizontal="center" vertical="center" wrapText="1" readingOrder="1"/>
    </xf>
    <xf numFmtId="0" fontId="78" fillId="3" borderId="125" xfId="0" applyFont="1" applyFill="1" applyBorder="1" applyAlignment="1">
      <alignment horizontal="left" vertical="center" wrapText="1"/>
    </xf>
    <xf numFmtId="0" fontId="78" fillId="3" borderId="125" xfId="0" applyFont="1" applyFill="1" applyBorder="1" applyAlignment="1">
      <alignment horizontal="center" vertical="center" wrapText="1"/>
    </xf>
    <xf numFmtId="0" fontId="72" fillId="3" borderId="0" xfId="0" applyFont="1" applyFill="1"/>
    <xf numFmtId="0" fontId="78" fillId="0" borderId="125" xfId="0" applyFont="1" applyBorder="1" applyAlignment="1">
      <alignment horizontal="center" vertical="center" wrapText="1" readingOrder="1"/>
    </xf>
    <xf numFmtId="0" fontId="78" fillId="0" borderId="125" xfId="0" applyFont="1" applyBorder="1" applyAlignment="1">
      <alignment horizontal="left" vertical="center" wrapText="1"/>
    </xf>
    <xf numFmtId="0" fontId="78" fillId="21" borderId="125" xfId="0" applyFont="1" applyFill="1" applyBorder="1" applyAlignment="1">
      <alignment horizontal="left" vertical="center" wrapText="1"/>
    </xf>
    <xf numFmtId="0" fontId="75" fillId="0" borderId="0" xfId="0" applyFont="1" applyAlignment="1">
      <alignment vertical="center" wrapText="1"/>
    </xf>
    <xf numFmtId="0" fontId="76" fillId="0" borderId="125" xfId="0" applyFont="1" applyBorder="1" applyAlignment="1">
      <alignment vertical="center" wrapText="1" readingOrder="1"/>
    </xf>
    <xf numFmtId="0" fontId="78" fillId="3" borderId="125" xfId="0" applyFont="1" applyFill="1" applyBorder="1" applyAlignment="1">
      <alignment horizontal="left" vertical="center" wrapText="1" readingOrder="1"/>
    </xf>
    <xf numFmtId="0" fontId="74" fillId="0" borderId="0" xfId="0" applyFont="1"/>
    <xf numFmtId="0" fontId="78" fillId="3" borderId="125" xfId="0" applyFont="1" applyFill="1" applyBorder="1" applyAlignment="1">
      <alignment horizontal="left" vertical="center"/>
    </xf>
    <xf numFmtId="0" fontId="78" fillId="3" borderId="125" xfId="0" applyFont="1" applyFill="1" applyBorder="1" applyAlignment="1">
      <alignment vertical="center" wrapText="1"/>
    </xf>
    <xf numFmtId="0" fontId="78" fillId="3" borderId="125" xfId="0" applyFont="1" applyFill="1" applyBorder="1" applyAlignment="1">
      <alignment vertical="center" wrapText="1" readingOrder="1"/>
    </xf>
    <xf numFmtId="0" fontId="78" fillId="3" borderId="125" xfId="0" applyFont="1" applyFill="1" applyBorder="1" applyAlignment="1">
      <alignment vertical="center"/>
    </xf>
    <xf numFmtId="0" fontId="78" fillId="3" borderId="125" xfId="0" applyFont="1" applyFill="1" applyBorder="1" applyAlignment="1">
      <alignment horizontal="center" vertical="center"/>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2" xfId="0" applyFont="1" applyFill="1" applyBorder="1" applyAlignment="1">
      <alignment horizontal="center" vertical="center"/>
    </xf>
    <xf numFmtId="0" fontId="83" fillId="5" borderId="122" xfId="0" applyFont="1" applyFill="1" applyBorder="1" applyAlignment="1">
      <alignment horizontal="center" vertical="center"/>
    </xf>
    <xf numFmtId="0" fontId="83" fillId="5" borderId="122" xfId="0" applyFont="1" applyFill="1" applyBorder="1" applyAlignment="1">
      <alignment vertical="center" wrapText="1"/>
    </xf>
    <xf numFmtId="0" fontId="83" fillId="3" borderId="122" xfId="0" applyFont="1" applyFill="1" applyBorder="1" applyAlignment="1">
      <alignment horizontal="left" vertical="top" wrapText="1"/>
    </xf>
    <xf numFmtId="0" fontId="84" fillId="3" borderId="122" xfId="0" applyFont="1" applyFill="1" applyBorder="1" applyAlignment="1">
      <alignment horizontal="center" vertical="center" wrapText="1"/>
    </xf>
    <xf numFmtId="0" fontId="85" fillId="3" borderId="122" xfId="0" applyFont="1" applyFill="1" applyBorder="1" applyAlignment="1">
      <alignment horizontal="center" vertical="center" wrapText="1"/>
    </xf>
    <xf numFmtId="0" fontId="85" fillId="3" borderId="122" xfId="0" applyFont="1" applyFill="1" applyBorder="1" applyAlignment="1">
      <alignment horizontal="left" vertical="center"/>
    </xf>
    <xf numFmtId="0" fontId="83" fillId="0" borderId="122" xfId="0" applyFont="1" applyBorder="1" applyAlignment="1">
      <alignment vertical="top" wrapText="1"/>
    </xf>
    <xf numFmtId="0" fontId="84" fillId="3" borderId="122" xfId="0" applyFont="1" applyFill="1" applyBorder="1" applyAlignment="1">
      <alignment horizontal="center" vertical="center"/>
    </xf>
    <xf numFmtId="0" fontId="85" fillId="3" borderId="122" xfId="0" applyFont="1" applyFill="1" applyBorder="1" applyAlignment="1">
      <alignment horizontal="center" vertical="center"/>
    </xf>
    <xf numFmtId="0" fontId="83" fillId="3" borderId="122" xfId="0" applyFont="1" applyFill="1" applyBorder="1" applyAlignment="1">
      <alignment horizontal="left" vertical="center" wrapText="1"/>
    </xf>
    <xf numFmtId="0" fontId="83" fillId="0" borderId="122" xfId="0" applyFont="1" applyBorder="1" applyAlignment="1">
      <alignment horizontal="left" vertical="center" wrapText="1"/>
    </xf>
    <xf numFmtId="0" fontId="85" fillId="0" borderId="12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9" xfId="0" applyFont="1" applyBorder="1" applyAlignment="1">
      <alignment horizontal="center" vertical="center" wrapText="1"/>
    </xf>
    <xf numFmtId="0" fontId="87" fillId="0" borderId="90" xfId="0" applyFont="1" applyBorder="1" applyAlignment="1">
      <alignment horizontal="center" vertical="center" wrapText="1"/>
    </xf>
    <xf numFmtId="0" fontId="88" fillId="0" borderId="88"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0"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3" borderId="8" xfId="0" applyFill="1" applyBorder="1"/>
    <xf numFmtId="14" fontId="0" fillId="3" borderId="8" xfId="0" applyNumberFormat="1" applyFill="1" applyBorder="1"/>
    <xf numFmtId="0" fontId="0" fillId="3" borderId="8" xfId="0" applyFill="1" applyBorder="1" applyAlignment="1">
      <alignment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0" borderId="125" xfId="0" applyFont="1" applyBorder="1" applyAlignment="1">
      <alignment horizontal="center" vertical="center" wrapText="1" readingOrder="1"/>
    </xf>
    <xf numFmtId="0" fontId="76" fillId="0" borderId="127" xfId="0" applyFont="1" applyBorder="1" applyAlignment="1">
      <alignment horizontal="center" vertical="center" wrapText="1" readingOrder="1"/>
    </xf>
    <xf numFmtId="0" fontId="76" fillId="3" borderId="125" xfId="0" applyFont="1" applyFill="1" applyBorder="1" applyAlignment="1">
      <alignment horizontal="center" vertical="center" wrapText="1" readingOrder="1"/>
    </xf>
    <xf numFmtId="0" fontId="76" fillId="0" borderId="125" xfId="0" applyFont="1" applyBorder="1" applyAlignment="1">
      <alignment horizontal="left" vertical="center" wrapText="1" readingOrder="1"/>
    </xf>
    <xf numFmtId="0" fontId="77" fillId="19" borderId="125"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3" xfId="0" applyFont="1" applyFill="1" applyBorder="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protection locked="0"/>
    </xf>
    <xf numFmtId="0" fontId="76" fillId="0" borderId="122" xfId="0" applyFont="1" applyBorder="1" applyAlignment="1" applyProtection="1">
      <alignment horizontal="center" vertical="center"/>
      <protection locked="0"/>
    </xf>
    <xf numFmtId="0" fontId="76" fillId="20"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justify" vertical="center" wrapText="1"/>
      <protection locked="0"/>
    </xf>
    <xf numFmtId="0" fontId="75" fillId="5" borderId="122" xfId="0" applyFont="1" applyFill="1" applyBorder="1" applyAlignment="1" applyProtection="1">
      <alignment horizontal="justify" vertical="center"/>
      <protection locked="0"/>
    </xf>
    <xf numFmtId="0" fontId="75" fillId="5" borderId="122"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83" fillId="20" borderId="122" xfId="0" applyFont="1" applyFill="1" applyBorder="1" applyAlignment="1">
      <alignment horizontal="center" vertical="center" wrapText="1"/>
    </xf>
    <xf numFmtId="0" fontId="83" fillId="20" borderId="122" xfId="0" applyFont="1" applyFill="1" applyBorder="1" applyAlignment="1">
      <alignment horizontal="center" vertical="center"/>
    </xf>
    <xf numFmtId="0" fontId="82" fillId="19" borderId="122"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59" fillId="3" borderId="79"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5"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5"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8"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6" xfId="2" applyFont="1" applyFill="1" applyBorder="1" applyAlignment="1">
      <alignment horizontal="center" vertical="center" wrapText="1"/>
    </xf>
    <xf numFmtId="0" fontId="60" fillId="4" borderId="96" xfId="1" applyFont="1" applyFill="1" applyBorder="1" applyAlignment="1">
      <alignment horizontal="center" vertical="center"/>
    </xf>
    <xf numFmtId="0" fontId="60"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4" xfId="0" applyFont="1" applyFill="1" applyBorder="1" applyAlignment="1">
      <alignment vertical="center" wrapText="1"/>
    </xf>
    <xf numFmtId="0" fontId="59" fillId="3" borderId="95" xfId="0" applyFont="1" applyFill="1" applyBorder="1" applyAlignment="1">
      <alignment vertical="center" wrapText="1"/>
    </xf>
    <xf numFmtId="0" fontId="60" fillId="4" borderId="89" xfId="2" applyFont="1" applyFill="1" applyBorder="1" applyAlignment="1">
      <alignment horizontal="center" vertical="center" wrapText="1"/>
    </xf>
    <xf numFmtId="0" fontId="60" fillId="4" borderId="114" xfId="2" applyFont="1" applyFill="1" applyBorder="1" applyAlignment="1">
      <alignment horizontal="center" vertical="center" wrapText="1"/>
    </xf>
    <xf numFmtId="0" fontId="60" fillId="4" borderId="115" xfId="1" applyFont="1" applyFill="1" applyBorder="1" applyAlignment="1">
      <alignment horizontal="center" vertical="center"/>
    </xf>
    <xf numFmtId="0" fontId="60" fillId="4" borderId="111"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1"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4"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2"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97" xfId="0" applyFont="1" applyBorder="1" applyAlignment="1">
      <alignment horizontal="center" vertical="center" wrapText="1"/>
    </xf>
    <xf numFmtId="0" fontId="18" fillId="0" borderId="103"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4"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5"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4" borderId="98" xfId="0" applyFont="1" applyFill="1" applyBorder="1" applyAlignment="1">
      <alignment horizontal="center" vertical="center"/>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1"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1"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1" xfId="0" applyFont="1" applyFill="1" applyBorder="1" applyAlignment="1">
      <alignment vertical="center" wrapText="1"/>
    </xf>
    <xf numFmtId="0" fontId="64" fillId="4" borderId="102"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4" xfId="0" applyFont="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97"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11" borderId="105"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28" fillId="4" borderId="63" xfId="0" applyFont="1" applyFill="1" applyBorder="1" applyAlignment="1">
      <alignment horizontal="center" vertical="center"/>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0" xfId="0" applyFont="1" applyFill="1" applyAlignment="1">
      <alignment horizontal="center" vertical="center"/>
    </xf>
    <xf numFmtId="0" fontId="28" fillId="4" borderId="66" xfId="0" applyFont="1" applyFill="1" applyBorder="1" applyAlignment="1">
      <alignment horizontal="center" vertical="center"/>
    </xf>
    <xf numFmtId="0" fontId="28" fillId="4" borderId="67"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69" xfId="0" applyFont="1" applyFill="1" applyBorder="1" applyAlignment="1">
      <alignment horizontal="center" vertical="center"/>
    </xf>
    <xf numFmtId="0" fontId="6" fillId="3" borderId="0" xfId="0" applyFont="1" applyFill="1" applyAlignment="1">
      <alignment horizontal="center" vertical="center"/>
    </xf>
    <xf numFmtId="0" fontId="6" fillId="3" borderId="70"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8" xfId="0" applyFont="1" applyFill="1" applyBorder="1" applyAlignment="1">
      <alignment horizontal="left" vertical="center"/>
    </xf>
    <xf numFmtId="0" fontId="2" fillId="3" borderId="68"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34" xfId="0" applyBorder="1" applyAlignment="1">
      <alignment horizontal="center" vertical="center" wrapText="1"/>
    </xf>
    <xf numFmtId="0" fontId="0" fillId="0" borderId="25" xfId="0" applyBorder="1" applyAlignment="1">
      <alignment horizontal="center" vertical="center" wrapText="1"/>
    </xf>
    <xf numFmtId="0" fontId="27" fillId="0" borderId="34" xfId="0" applyFont="1" applyBorder="1" applyAlignment="1">
      <alignment horizontal="center" vertical="center" wrapText="1"/>
    </xf>
    <xf numFmtId="0" fontId="27" fillId="0" borderId="25" xfId="0" applyFont="1" applyBorder="1" applyAlignment="1">
      <alignment horizontal="center" vertical="center" wrapText="1"/>
    </xf>
    <xf numFmtId="0" fontId="0" fillId="0" borderId="30" xfId="0" applyBorder="1" applyAlignment="1">
      <alignment horizontal="center" vertical="center"/>
    </xf>
    <xf numFmtId="0" fontId="0" fillId="0" borderId="25" xfId="0" applyBorder="1" applyAlignment="1">
      <alignment horizontal="center" vertical="center"/>
    </xf>
    <xf numFmtId="9" fontId="0" fillId="0" borderId="34"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4"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147" xfId="0" applyBorder="1" applyAlignment="1">
      <alignment horizontal="center" vertical="center" wrapText="1"/>
    </xf>
    <xf numFmtId="0" fontId="4" fillId="4" borderId="44" xfId="0" applyFont="1" applyFill="1" applyBorder="1" applyAlignment="1">
      <alignment horizontal="center" vertical="center"/>
    </xf>
    <xf numFmtId="0" fontId="4" fillId="4" borderId="44" xfId="0" applyFont="1" applyFill="1" applyBorder="1" applyAlignment="1">
      <alignment horizontal="center" vertical="center" textRotation="1"/>
    </xf>
    <xf numFmtId="0" fontId="5" fillId="4" borderId="31" xfId="0" applyFont="1" applyFill="1" applyBorder="1" applyAlignment="1">
      <alignment horizontal="left" vertical="center"/>
    </xf>
    <xf numFmtId="0" fontId="5" fillId="4" borderId="33" xfId="0" applyFont="1" applyFill="1" applyBorder="1" applyAlignment="1">
      <alignment horizontal="left" vertical="center"/>
    </xf>
    <xf numFmtId="0" fontId="28" fillId="4" borderId="35" xfId="0" applyFont="1" applyFill="1" applyBorder="1" applyAlignment="1">
      <alignment horizontal="center" vertical="center"/>
    </xf>
    <xf numFmtId="0" fontId="28" fillId="4" borderId="12" xfId="0" applyFont="1" applyFill="1" applyBorder="1" applyAlignment="1">
      <alignment horizontal="center" vertical="center"/>
    </xf>
    <xf numFmtId="0" fontId="28" fillId="4" borderId="39" xfId="0" applyFont="1" applyFill="1" applyBorder="1" applyAlignment="1">
      <alignment horizontal="center" vertical="center"/>
    </xf>
    <xf numFmtId="0" fontId="28" fillId="4" borderId="36" xfId="0" applyFont="1" applyFill="1" applyBorder="1" applyAlignment="1">
      <alignment horizontal="center" vertical="center"/>
    </xf>
    <xf numFmtId="0" fontId="28" fillId="4" borderId="38" xfId="0" applyFont="1" applyFill="1" applyBorder="1" applyAlignment="1">
      <alignment horizontal="center" vertical="center"/>
    </xf>
    <xf numFmtId="0" fontId="28" fillId="4" borderId="146" xfId="0" applyFont="1" applyFill="1" applyBorder="1" applyAlignment="1">
      <alignment horizontal="center" vertical="center"/>
    </xf>
    <xf numFmtId="0" fontId="28" fillId="4" borderId="16" xfId="0" applyFont="1" applyFill="1" applyBorder="1" applyAlignment="1">
      <alignment horizontal="center" vertical="center"/>
    </xf>
    <xf numFmtId="0" fontId="28" fillId="4" borderId="144"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153" xfId="0" applyFont="1" applyFill="1" applyBorder="1" applyAlignment="1">
      <alignment horizontal="center" vertical="center" wrapText="1"/>
    </xf>
    <xf numFmtId="0" fontId="4" fillId="4" borderId="152" xfId="0" applyFont="1" applyFill="1" applyBorder="1" applyAlignment="1">
      <alignment horizontal="center" vertical="center"/>
    </xf>
    <xf numFmtId="0" fontId="4" fillId="4" borderId="140" xfId="0" applyFont="1" applyFill="1" applyBorder="1" applyAlignment="1">
      <alignment horizontal="center" vertical="center"/>
    </xf>
    <xf numFmtId="0" fontId="4" fillId="4" borderId="148" xfId="0" applyFont="1" applyFill="1" applyBorder="1" applyAlignment="1">
      <alignment horizontal="center" vertical="center"/>
    </xf>
    <xf numFmtId="0" fontId="4" fillId="4" borderId="149" xfId="0" applyFont="1" applyFill="1" applyBorder="1" applyAlignment="1">
      <alignment horizontal="center" vertical="center" wrapText="1"/>
    </xf>
    <xf numFmtId="0" fontId="4" fillId="4" borderId="72" xfId="0" applyFont="1" applyFill="1" applyBorder="1" applyAlignment="1">
      <alignment horizontal="center" vertical="center" wrapText="1"/>
    </xf>
    <xf numFmtId="0" fontId="4" fillId="4" borderId="150" xfId="0" applyFont="1" applyFill="1" applyBorder="1" applyAlignment="1">
      <alignment horizontal="center" vertical="center" wrapText="1"/>
    </xf>
    <xf numFmtId="0" fontId="4" fillId="4" borderId="151" xfId="0" applyFont="1" applyFill="1" applyBorder="1" applyAlignment="1">
      <alignment horizontal="center" vertical="center" wrapText="1"/>
    </xf>
    <xf numFmtId="0" fontId="6" fillId="3" borderId="35"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39"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38" xfId="0" applyFont="1" applyFill="1" applyBorder="1" applyAlignment="1">
      <alignment horizontal="center" vertical="center"/>
    </xf>
    <xf numFmtId="0" fontId="6" fillId="3" borderId="146"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44"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0"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0"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7"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14" fontId="13" fillId="0" borderId="36" xfId="0" applyNumberFormat="1" applyFont="1" applyBorder="1" applyAlignment="1">
      <alignment horizontal="center" vertical="center"/>
    </xf>
    <xf numFmtId="0" fontId="13" fillId="0" borderId="36" xfId="0" applyFont="1" applyBorder="1" applyAlignment="1">
      <alignment horizontal="center" vertical="center"/>
    </xf>
    <xf numFmtId="0" fontId="13" fillId="0" borderId="155" xfId="0" applyFont="1" applyBorder="1" applyAlignment="1">
      <alignment horizontal="center" vertical="center"/>
    </xf>
    <xf numFmtId="14" fontId="13" fillId="0" borderId="160" xfId="0" applyNumberFormat="1" applyFont="1" applyBorder="1" applyAlignment="1">
      <alignment horizontal="center" vertical="center"/>
    </xf>
    <xf numFmtId="14" fontId="13" fillId="0" borderId="161" xfId="0" applyNumberFormat="1" applyFont="1" applyBorder="1" applyAlignment="1">
      <alignment horizontal="center" vertical="center"/>
    </xf>
    <xf numFmtId="14" fontId="13" fillId="0" borderId="162" xfId="0" applyNumberFormat="1" applyFont="1" applyBorder="1" applyAlignment="1">
      <alignment horizontal="center" vertical="center"/>
    </xf>
    <xf numFmtId="0" fontId="13" fillId="0" borderId="156" xfId="0" applyFont="1" applyBorder="1" applyAlignment="1">
      <alignment horizontal="center" wrapText="1"/>
    </xf>
    <xf numFmtId="0" fontId="13" fillId="0" borderId="38" xfId="0" applyFont="1" applyBorder="1" applyAlignment="1">
      <alignment horizontal="center" wrapText="1"/>
    </xf>
    <xf numFmtId="0" fontId="13" fillId="0" borderId="157" xfId="0" applyFont="1" applyBorder="1" applyAlignment="1">
      <alignment horizont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30" xfId="0" applyFont="1" applyBorder="1" applyAlignment="1">
      <alignment horizontal="center"/>
    </xf>
    <xf numFmtId="0" fontId="13" fillId="0" borderId="49" xfId="0" applyFont="1" applyBorder="1" applyAlignment="1">
      <alignment horizontal="center"/>
    </xf>
    <xf numFmtId="1" fontId="35" fillId="0" borderId="129" xfId="0" applyNumberFormat="1" applyFont="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110" xfId="0" applyFont="1" applyBorder="1" applyAlignment="1">
      <alignment horizontal="center"/>
    </xf>
    <xf numFmtId="14" fontId="13" fillId="0" borderId="158" xfId="0" applyNumberFormat="1" applyFont="1" applyBorder="1" applyAlignment="1">
      <alignment horizontal="center" vertical="center"/>
    </xf>
    <xf numFmtId="0" fontId="13" fillId="0" borderId="158" xfId="0" applyFont="1" applyBorder="1" applyAlignment="1">
      <alignment horizontal="center" vertical="center"/>
    </xf>
    <xf numFmtId="0" fontId="13" fillId="0" borderId="154"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55" xfId="0" applyFont="1" applyBorder="1" applyAlignment="1">
      <alignment horizontal="center" vertical="center" wrapText="1"/>
    </xf>
    <xf numFmtId="0" fontId="13" fillId="0" borderId="158" xfId="0" applyFont="1" applyBorder="1" applyAlignment="1">
      <alignment horizont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14" fontId="13" fillId="0" borderId="110" xfId="0" applyNumberFormat="1" applyFont="1" applyBorder="1" applyAlignment="1">
      <alignment horizontal="center" vertical="center"/>
    </xf>
    <xf numFmtId="0" fontId="13" fillId="0" borderId="110" xfId="0" applyFont="1" applyBorder="1" applyAlignment="1">
      <alignment horizontal="center" vertical="center"/>
    </xf>
    <xf numFmtId="0" fontId="13" fillId="0" borderId="46" xfId="0" applyFont="1" applyBorder="1" applyAlignment="1">
      <alignment horizontal="center"/>
    </xf>
    <xf numFmtId="14" fontId="13" fillId="0" borderId="154" xfId="0" applyNumberFormat="1" applyFont="1" applyBorder="1" applyAlignment="1">
      <alignment horizontal="center" vertic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6"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5"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4"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0"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2" xfId="0" applyFont="1" applyFill="1" applyBorder="1" applyAlignment="1">
      <alignment horizontal="left" vertical="center"/>
    </xf>
    <xf numFmtId="0" fontId="5" fillId="4" borderId="143"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39" xfId="0" applyFont="1" applyFill="1" applyBorder="1" applyAlignment="1" applyProtection="1">
      <alignment horizontal="justify"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13" fillId="0" borderId="159" xfId="0" applyFont="1" applyBorder="1" applyAlignment="1">
      <alignment horizontal="center" vertical="center" wrapText="1"/>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154" xfId="0" applyFont="1" applyBorder="1" applyAlignment="1">
      <alignment horizontal="center" vertical="center"/>
    </xf>
    <xf numFmtId="0" fontId="7" fillId="3" borderId="8" xfId="0" applyFont="1" applyFill="1" applyBorder="1" applyAlignment="1">
      <alignment horizontal="center" vertical="center"/>
    </xf>
    <xf numFmtId="0" fontId="36" fillId="4" borderId="42"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1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295275</xdr:colOff>
      <xdr:row>0</xdr:row>
      <xdr:rowOff>66675</xdr:rowOff>
    </xdr:from>
    <xdr:to>
      <xdr:col>2</xdr:col>
      <xdr:colOff>923925</xdr:colOff>
      <xdr:row>2</xdr:row>
      <xdr:rowOff>171450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66675"/>
          <a:ext cx="26765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B9" sqref="B9:I9"/>
    </sheetView>
  </sheetViews>
  <sheetFormatPr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1"/>
      <c r="B1" s="321"/>
      <c r="C1" s="321"/>
      <c r="D1" s="321"/>
      <c r="E1" s="321"/>
      <c r="F1" s="321"/>
    </row>
    <row r="5" spans="1:9">
      <c r="D5" s="15"/>
      <c r="E5" s="15"/>
      <c r="F5" s="15"/>
      <c r="G5" s="15"/>
      <c r="H5" s="15"/>
    </row>
    <row r="6" spans="1:9">
      <c r="D6" s="15"/>
      <c r="E6" s="15"/>
      <c r="F6" s="15"/>
      <c r="G6" s="15"/>
      <c r="H6" s="15"/>
    </row>
    <row r="7" spans="1:9" ht="33.75">
      <c r="A7" s="322" t="s">
        <v>0</v>
      </c>
      <c r="B7" s="322"/>
      <c r="C7" s="322"/>
      <c r="D7" s="322"/>
      <c r="E7" s="322"/>
      <c r="F7" s="322"/>
      <c r="G7" s="322"/>
      <c r="H7" s="322"/>
      <c r="I7" s="322"/>
    </row>
    <row r="9" spans="1:9" s="7" customFormat="1" ht="81.75" customHeight="1">
      <c r="A9" s="8" t="s">
        <v>1</v>
      </c>
      <c r="B9" s="323" t="s">
        <v>2</v>
      </c>
      <c r="C9" s="323"/>
      <c r="D9" s="323"/>
      <c r="E9" s="323"/>
      <c r="F9" s="323"/>
      <c r="G9" s="323"/>
      <c r="H9" s="323"/>
      <c r="I9" s="323"/>
    </row>
    <row r="10" spans="1:9" s="7" customFormat="1" ht="16.899999999999999" customHeight="1">
      <c r="A10" s="13"/>
      <c r="B10" s="14"/>
      <c r="C10" s="14"/>
      <c r="D10" s="13"/>
      <c r="E10" s="12"/>
    </row>
    <row r="11" spans="1:9" s="7" customFormat="1" ht="84" customHeight="1">
      <c r="A11" s="8" t="s">
        <v>3</v>
      </c>
      <c r="B11" s="9" t="s">
        <v>4</v>
      </c>
      <c r="C11" s="320" t="s">
        <v>5</v>
      </c>
      <c r="D11" s="320"/>
      <c r="E11" s="320"/>
      <c r="F11" s="320"/>
      <c r="G11" s="320"/>
      <c r="H11" s="320"/>
      <c r="I11" s="320"/>
    </row>
    <row r="12" spans="1:9" ht="32.25" customHeight="1">
      <c r="A12" s="11"/>
    </row>
    <row r="13" spans="1:9" ht="32.25" customHeight="1">
      <c r="A13" s="10" t="s">
        <v>6</v>
      </c>
      <c r="B13" s="319"/>
      <c r="C13" s="319"/>
      <c r="D13" s="319"/>
      <c r="E13" s="319"/>
      <c r="F13" s="319"/>
      <c r="G13" s="319"/>
      <c r="H13" s="319"/>
      <c r="I13" s="319"/>
    </row>
    <row r="14" spans="1:9" s="7" customFormat="1" ht="69" customHeight="1">
      <c r="A14" s="10" t="s">
        <v>7</v>
      </c>
      <c r="B14" s="320" t="s">
        <v>8</v>
      </c>
      <c r="C14" s="320"/>
      <c r="D14" s="320"/>
      <c r="E14" s="320"/>
      <c r="F14" s="320"/>
      <c r="G14" s="320"/>
      <c r="H14" s="320"/>
      <c r="I14" s="320"/>
    </row>
    <row r="15" spans="1:9" s="7" customFormat="1" ht="54" customHeight="1">
      <c r="A15" s="10" t="s">
        <v>9</v>
      </c>
      <c r="B15" s="320"/>
      <c r="C15" s="320"/>
      <c r="D15" s="320"/>
      <c r="E15" s="320"/>
      <c r="F15" s="320"/>
      <c r="G15" s="320"/>
      <c r="H15" s="320"/>
      <c r="I15" s="320"/>
    </row>
    <row r="16" spans="1:9" s="7" customFormat="1" ht="54" customHeight="1">
      <c r="A16" s="8" t="s">
        <v>10</v>
      </c>
      <c r="B16" s="320"/>
      <c r="C16" s="320"/>
      <c r="D16" s="320"/>
      <c r="E16" s="320"/>
      <c r="F16" s="320"/>
      <c r="G16" s="320"/>
      <c r="H16" s="320"/>
      <c r="I16" s="320"/>
    </row>
    <row r="18" spans="1:9" s="7" customFormat="1" ht="54.75" customHeight="1">
      <c r="A18" s="8" t="s">
        <v>11</v>
      </c>
      <c r="B18" s="318"/>
      <c r="C18" s="318"/>
      <c r="D18" s="318"/>
      <c r="E18" s="318"/>
      <c r="F18" s="318"/>
      <c r="G18" s="318"/>
      <c r="H18" s="318"/>
      <c r="I18" s="318"/>
    </row>
    <row r="21" spans="1:9">
      <c r="B21" s="308" t="s">
        <v>12</v>
      </c>
      <c r="C21" s="309" t="s">
        <v>13</v>
      </c>
      <c r="D21" s="309" t="s">
        <v>14</v>
      </c>
      <c r="E21" s="309" t="s">
        <v>15</v>
      </c>
    </row>
    <row r="22" spans="1:9">
      <c r="B22" s="310" t="s">
        <v>16</v>
      </c>
      <c r="C22" s="311" t="s">
        <v>17</v>
      </c>
      <c r="D22" s="311" t="s">
        <v>18</v>
      </c>
      <c r="E22" s="311" t="s">
        <v>19</v>
      </c>
    </row>
    <row r="23" spans="1:9">
      <c r="B23" s="312" t="s">
        <v>20</v>
      </c>
      <c r="C23" s="313" t="s">
        <v>11</v>
      </c>
      <c r="D23" s="313" t="s">
        <v>11</v>
      </c>
      <c r="E23" s="313" t="s">
        <v>11</v>
      </c>
    </row>
    <row r="24" spans="1:9">
      <c r="B24" s="310">
        <v>1</v>
      </c>
      <c r="C24" s="314">
        <v>45243</v>
      </c>
      <c r="D24" s="314">
        <v>45272</v>
      </c>
      <c r="E24" s="3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defaultColWidth="11.42578125" defaultRowHeight="15"/>
  <sheetData>
    <row r="2" spans="2:10" ht="18.75">
      <c r="B2" s="324" t="s">
        <v>21</v>
      </c>
      <c r="C2" s="324"/>
      <c r="D2" s="324"/>
      <c r="E2" s="324"/>
      <c r="F2" s="324"/>
      <c r="G2" s="324"/>
      <c r="H2" s="324"/>
      <c r="I2" s="324"/>
      <c r="J2" s="324"/>
    </row>
    <row r="3" spans="2:10" ht="15.75" thickBot="1"/>
    <row r="4" spans="2:10">
      <c r="B4" s="325" t="s">
        <v>22</v>
      </c>
      <c r="C4" s="326"/>
      <c r="D4" s="326"/>
      <c r="E4" s="326"/>
      <c r="F4" s="326"/>
      <c r="G4" s="326"/>
      <c r="H4" s="326"/>
      <c r="I4" s="326"/>
      <c r="J4" s="327"/>
    </row>
    <row r="5" spans="2:10">
      <c r="B5" s="328"/>
      <c r="C5" s="329"/>
      <c r="D5" s="329"/>
      <c r="E5" s="329"/>
      <c r="F5" s="329"/>
      <c r="G5" s="329"/>
      <c r="H5" s="329"/>
      <c r="I5" s="329"/>
      <c r="J5" s="330"/>
    </row>
    <row r="6" spans="2:10">
      <c r="B6" s="328"/>
      <c r="C6" s="329"/>
      <c r="D6" s="329"/>
      <c r="E6" s="329"/>
      <c r="F6" s="329"/>
      <c r="G6" s="329"/>
      <c r="H6" s="329"/>
      <c r="I6" s="329"/>
      <c r="J6" s="330"/>
    </row>
    <row r="7" spans="2:10" ht="15.75" thickBot="1">
      <c r="B7" s="331"/>
      <c r="C7" s="332"/>
      <c r="D7" s="332"/>
      <c r="E7" s="332"/>
      <c r="F7" s="332"/>
      <c r="G7" s="332"/>
      <c r="H7" s="332"/>
      <c r="I7" s="332"/>
      <c r="J7" s="333"/>
    </row>
    <row r="9" spans="2:10">
      <c r="B9" s="334" t="s">
        <v>23</v>
      </c>
      <c r="C9" s="335"/>
      <c r="D9" s="335"/>
      <c r="E9" s="335"/>
      <c r="F9" s="335"/>
      <c r="G9" s="335"/>
      <c r="H9" s="335"/>
      <c r="I9" s="335"/>
      <c r="J9" s="336"/>
    </row>
    <row r="10" spans="2:10">
      <c r="B10" s="337"/>
      <c r="C10" s="329"/>
      <c r="D10" s="329"/>
      <c r="E10" s="329"/>
      <c r="F10" s="329"/>
      <c r="G10" s="329"/>
      <c r="H10" s="329"/>
      <c r="I10" s="329"/>
      <c r="J10" s="338"/>
    </row>
    <row r="11" spans="2:10">
      <c r="B11" s="337"/>
      <c r="C11" s="329"/>
      <c r="D11" s="329"/>
      <c r="E11" s="329"/>
      <c r="F11" s="329"/>
      <c r="G11" s="329"/>
      <c r="H11" s="329"/>
      <c r="I11" s="329"/>
      <c r="J11" s="338"/>
    </row>
    <row r="12" spans="2:10">
      <c r="B12" s="337"/>
      <c r="C12" s="329"/>
      <c r="D12" s="329"/>
      <c r="E12" s="329"/>
      <c r="F12" s="329"/>
      <c r="G12" s="329"/>
      <c r="H12" s="329"/>
      <c r="I12" s="329"/>
      <c r="J12" s="338"/>
    </row>
    <row r="13" spans="2:10">
      <c r="B13" s="337"/>
      <c r="C13" s="329"/>
      <c r="D13" s="329"/>
      <c r="E13" s="329"/>
      <c r="F13" s="329"/>
      <c r="G13" s="329"/>
      <c r="H13" s="329"/>
      <c r="I13" s="329"/>
      <c r="J13" s="338"/>
    </row>
    <row r="14" spans="2:10">
      <c r="B14" s="337"/>
      <c r="C14" s="329"/>
      <c r="D14" s="329"/>
      <c r="E14" s="329"/>
      <c r="F14" s="329"/>
      <c r="G14" s="329"/>
      <c r="H14" s="329"/>
      <c r="I14" s="329"/>
      <c r="J14" s="338"/>
    </row>
    <row r="15" spans="2:10">
      <c r="B15" s="339"/>
      <c r="C15" s="340"/>
      <c r="D15" s="340"/>
      <c r="E15" s="340"/>
      <c r="F15" s="340"/>
      <c r="G15" s="340"/>
      <c r="H15" s="340"/>
      <c r="I15" s="340"/>
      <c r="J15" s="341"/>
    </row>
    <row r="17" spans="2:10">
      <c r="B17" s="334" t="s">
        <v>24</v>
      </c>
      <c r="C17" s="335"/>
      <c r="D17" s="335"/>
      <c r="E17" s="335"/>
      <c r="F17" s="335"/>
      <c r="G17" s="335"/>
      <c r="H17" s="335"/>
      <c r="I17" s="335"/>
      <c r="J17" s="336"/>
    </row>
    <row r="18" spans="2:10">
      <c r="B18" s="337"/>
      <c r="C18" s="329"/>
      <c r="D18" s="329"/>
      <c r="E18" s="329"/>
      <c r="F18" s="329"/>
      <c r="G18" s="329"/>
      <c r="H18" s="329"/>
      <c r="I18" s="329"/>
      <c r="J18" s="338"/>
    </row>
    <row r="19" spans="2:10">
      <c r="B19" s="337"/>
      <c r="C19" s="329"/>
      <c r="D19" s="329"/>
      <c r="E19" s="329"/>
      <c r="F19" s="329"/>
      <c r="G19" s="329"/>
      <c r="H19" s="329"/>
      <c r="I19" s="329"/>
      <c r="J19" s="338"/>
    </row>
    <row r="20" spans="2:10">
      <c r="B20" s="339"/>
      <c r="C20" s="340"/>
      <c r="D20" s="340"/>
      <c r="E20" s="340"/>
      <c r="F20" s="340"/>
      <c r="G20" s="340"/>
      <c r="H20" s="340"/>
      <c r="I20" s="340"/>
      <c r="J20" s="341"/>
    </row>
    <row r="22" spans="2:10">
      <c r="B22" s="334" t="s">
        <v>25</v>
      </c>
      <c r="C22" s="335"/>
      <c r="D22" s="335"/>
      <c r="E22" s="335"/>
      <c r="F22" s="335"/>
      <c r="G22" s="335"/>
      <c r="H22" s="335"/>
      <c r="I22" s="335"/>
      <c r="J22" s="336"/>
    </row>
    <row r="23" spans="2:10">
      <c r="B23" s="337"/>
      <c r="C23" s="329"/>
      <c r="D23" s="329"/>
      <c r="E23" s="329"/>
      <c r="F23" s="329"/>
      <c r="G23" s="329"/>
      <c r="H23" s="329"/>
      <c r="I23" s="329"/>
      <c r="J23" s="338"/>
    </row>
    <row r="24" spans="2:10">
      <c r="B24" s="337"/>
      <c r="C24" s="329"/>
      <c r="D24" s="329"/>
      <c r="E24" s="329"/>
      <c r="F24" s="329"/>
      <c r="G24" s="329"/>
      <c r="H24" s="329"/>
      <c r="I24" s="329"/>
      <c r="J24" s="338"/>
    </row>
    <row r="25" spans="2:10">
      <c r="B25" s="337"/>
      <c r="C25" s="329"/>
      <c r="D25" s="329"/>
      <c r="E25" s="329"/>
      <c r="F25" s="329"/>
      <c r="G25" s="329"/>
      <c r="H25" s="329"/>
      <c r="I25" s="329"/>
      <c r="J25" s="338"/>
    </row>
    <row r="26" spans="2:10">
      <c r="B26" s="337"/>
      <c r="C26" s="329"/>
      <c r="D26" s="329"/>
      <c r="E26" s="329"/>
      <c r="F26" s="329"/>
      <c r="G26" s="329"/>
      <c r="H26" s="329"/>
      <c r="I26" s="329"/>
      <c r="J26" s="338"/>
    </row>
    <row r="27" spans="2:10">
      <c r="B27" s="337"/>
      <c r="C27" s="329"/>
      <c r="D27" s="329"/>
      <c r="E27" s="329"/>
      <c r="F27" s="329"/>
      <c r="G27" s="329"/>
      <c r="H27" s="329"/>
      <c r="I27" s="329"/>
      <c r="J27" s="338"/>
    </row>
    <row r="28" spans="2:10">
      <c r="B28" s="337"/>
      <c r="C28" s="329"/>
      <c r="D28" s="329"/>
      <c r="E28" s="329"/>
      <c r="F28" s="329"/>
      <c r="G28" s="329"/>
      <c r="H28" s="329"/>
      <c r="I28" s="329"/>
      <c r="J28" s="338"/>
    </row>
    <row r="29" spans="2:10">
      <c r="B29" s="337"/>
      <c r="C29" s="329"/>
      <c r="D29" s="329"/>
      <c r="E29" s="329"/>
      <c r="F29" s="329"/>
      <c r="G29" s="329"/>
      <c r="H29" s="329"/>
      <c r="I29" s="329"/>
      <c r="J29" s="338"/>
    </row>
    <row r="30" spans="2:10">
      <c r="B30" s="339"/>
      <c r="C30" s="340"/>
      <c r="D30" s="340"/>
      <c r="E30" s="340"/>
      <c r="F30" s="340"/>
      <c r="G30" s="340"/>
      <c r="H30" s="340"/>
      <c r="I30" s="340"/>
      <c r="J30" s="34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topLeftCell="B1" zoomScale="78" zoomScaleNormal="78" workbookViewId="0">
      <selection activeCell="E3" sqref="E3"/>
    </sheetView>
  </sheetViews>
  <sheetFormatPr defaultColWidth="10.42578125" defaultRowHeight="14.25"/>
  <cols>
    <col min="1" max="1" width="53.28515625" style="288" customWidth="1"/>
    <col min="2" max="2" width="15.42578125" style="289" customWidth="1"/>
    <col min="3" max="3" width="59.5703125" style="256" customWidth="1"/>
    <col min="4" max="4" width="24.140625" style="289" customWidth="1"/>
    <col min="5" max="5" width="55.7109375" style="256" customWidth="1"/>
    <col min="6" max="6" width="4.7109375" style="256" customWidth="1"/>
    <col min="7" max="16384" width="10.42578125" style="256"/>
  </cols>
  <sheetData>
    <row r="1" spans="1:8" ht="79.900000000000006" customHeight="1">
      <c r="A1" s="254"/>
      <c r="B1" s="349" t="s">
        <v>26</v>
      </c>
      <c r="C1" s="349"/>
      <c r="D1" s="349"/>
      <c r="E1" s="254"/>
      <c r="F1" s="255"/>
      <c r="G1" s="255"/>
      <c r="H1" s="255"/>
    </row>
    <row r="2" spans="1:8" ht="54.75" customHeight="1">
      <c r="A2" s="257" t="s">
        <v>27</v>
      </c>
      <c r="B2" s="350" t="s">
        <v>28</v>
      </c>
      <c r="C2" s="351"/>
      <c r="D2" s="258" t="s">
        <v>29</v>
      </c>
      <c r="E2" s="259" t="s">
        <v>5</v>
      </c>
    </row>
    <row r="3" spans="1:8" ht="16.899999999999999" customHeight="1">
      <c r="A3" s="260"/>
      <c r="B3" s="261"/>
      <c r="C3" s="261"/>
      <c r="D3" s="262"/>
      <c r="E3" s="261"/>
    </row>
    <row r="4" spans="1:8" ht="54.75" customHeight="1">
      <c r="A4" s="257" t="s">
        <v>30</v>
      </c>
      <c r="B4" s="352" t="s">
        <v>31</v>
      </c>
      <c r="C4" s="353"/>
      <c r="D4" s="353"/>
      <c r="E4" s="353"/>
    </row>
    <row r="5" spans="1:8" ht="13.15" customHeight="1">
      <c r="A5" s="263"/>
      <c r="B5" s="264"/>
      <c r="D5" s="262"/>
      <c r="E5" s="262"/>
    </row>
    <row r="6" spans="1:8" ht="21" customHeight="1">
      <c r="A6" s="354" t="s">
        <v>32</v>
      </c>
      <c r="B6" s="355" t="s">
        <v>33</v>
      </c>
      <c r="C6" s="355"/>
      <c r="D6" s="355" t="s">
        <v>34</v>
      </c>
      <c r="E6" s="355"/>
    </row>
    <row r="7" spans="1:8" ht="151.5" customHeight="1">
      <c r="A7" s="354"/>
      <c r="B7" s="356" t="s">
        <v>35</v>
      </c>
      <c r="C7" s="357"/>
      <c r="D7" s="358"/>
      <c r="E7" s="358"/>
    </row>
    <row r="8" spans="1:8" ht="21" customHeight="1">
      <c r="A8" s="263"/>
      <c r="B8" s="264"/>
      <c r="D8" s="262"/>
      <c r="E8" s="262"/>
    </row>
    <row r="9" spans="1:8" ht="19.899999999999999" customHeight="1">
      <c r="A9" s="348" t="s">
        <v>36</v>
      </c>
      <c r="B9" s="348"/>
      <c r="C9" s="348"/>
      <c r="D9" s="348"/>
      <c r="E9" s="348"/>
    </row>
    <row r="10" spans="1:8" ht="19.899999999999999" customHeight="1">
      <c r="A10" s="265" t="s">
        <v>37</v>
      </c>
      <c r="B10" s="265" t="s">
        <v>38</v>
      </c>
      <c r="C10" s="265" t="s">
        <v>39</v>
      </c>
      <c r="D10" s="265" t="s">
        <v>40</v>
      </c>
      <c r="E10" s="265" t="s">
        <v>41</v>
      </c>
    </row>
    <row r="11" spans="1:8" s="269" customFormat="1" ht="118.5" customHeight="1">
      <c r="A11" s="346" t="s">
        <v>42</v>
      </c>
      <c r="B11" s="266">
        <v>1</v>
      </c>
      <c r="C11" s="267" t="s">
        <v>43</v>
      </c>
      <c r="D11" s="268">
        <v>1</v>
      </c>
      <c r="E11" s="267" t="s">
        <v>44</v>
      </c>
    </row>
    <row r="12" spans="1:8" s="269" customFormat="1" ht="113.25" customHeight="1">
      <c r="A12" s="346"/>
      <c r="B12" s="266">
        <v>2</v>
      </c>
      <c r="C12" s="267" t="s">
        <v>45</v>
      </c>
      <c r="D12" s="268"/>
      <c r="E12" s="267"/>
    </row>
    <row r="13" spans="1:8" ht="79.900000000000006" customHeight="1">
      <c r="A13" s="347" t="s">
        <v>46</v>
      </c>
      <c r="B13" s="270">
        <v>3</v>
      </c>
      <c r="C13" s="271" t="s">
        <v>47</v>
      </c>
      <c r="D13" s="270">
        <v>2</v>
      </c>
      <c r="E13" s="271" t="s">
        <v>48</v>
      </c>
    </row>
    <row r="14" spans="1:8" ht="79.900000000000006" customHeight="1">
      <c r="A14" s="347"/>
      <c r="B14" s="270">
        <v>4</v>
      </c>
      <c r="C14" s="271" t="s">
        <v>49</v>
      </c>
      <c r="D14" s="270"/>
      <c r="E14" s="271"/>
    </row>
    <row r="15" spans="1:8" ht="79.900000000000006" customHeight="1">
      <c r="A15" s="347"/>
      <c r="B15" s="270">
        <v>5</v>
      </c>
      <c r="C15" s="271" t="s">
        <v>50</v>
      </c>
      <c r="D15" s="270"/>
      <c r="E15" s="271"/>
    </row>
    <row r="16" spans="1:8" ht="79.900000000000006" customHeight="1">
      <c r="A16" s="344" t="s">
        <v>51</v>
      </c>
      <c r="B16" s="270">
        <v>6</v>
      </c>
      <c r="C16" s="271" t="s">
        <v>52</v>
      </c>
      <c r="D16" s="270">
        <v>3</v>
      </c>
      <c r="E16" s="267" t="s">
        <v>53</v>
      </c>
    </row>
    <row r="17" spans="1:10" ht="79.900000000000006" customHeight="1">
      <c r="A17" s="344"/>
      <c r="B17" s="270">
        <v>7</v>
      </c>
      <c r="C17" s="271" t="s">
        <v>54</v>
      </c>
      <c r="D17" s="270">
        <v>4</v>
      </c>
      <c r="E17" s="267" t="s">
        <v>55</v>
      </c>
    </row>
    <row r="18" spans="1:10" ht="79.900000000000006" customHeight="1">
      <c r="A18" s="344"/>
      <c r="B18" s="270">
        <v>8</v>
      </c>
      <c r="C18" s="271" t="s">
        <v>56</v>
      </c>
      <c r="D18" s="270"/>
      <c r="E18" s="272"/>
    </row>
    <row r="19" spans="1:10" ht="79.900000000000006" customHeight="1">
      <c r="A19" s="344"/>
      <c r="B19" s="270">
        <v>9</v>
      </c>
      <c r="C19" s="271" t="s">
        <v>57</v>
      </c>
      <c r="D19" s="270"/>
      <c r="E19" s="271"/>
    </row>
    <row r="20" spans="1:10" ht="79.900000000000006" customHeight="1">
      <c r="A20" s="344"/>
      <c r="B20" s="270">
        <v>10</v>
      </c>
      <c r="C20" s="271" t="s">
        <v>58</v>
      </c>
      <c r="D20" s="270"/>
      <c r="E20" s="267"/>
      <c r="J20" s="273"/>
    </row>
    <row r="21" spans="1:10" ht="79.900000000000006" customHeight="1">
      <c r="A21" s="344"/>
      <c r="B21" s="270">
        <v>11</v>
      </c>
      <c r="C21" s="271" t="s">
        <v>59</v>
      </c>
      <c r="D21" s="270"/>
      <c r="E21" s="271"/>
      <c r="J21" s="273"/>
    </row>
    <row r="22" spans="1:10" ht="79.900000000000006" customHeight="1">
      <c r="A22" s="344"/>
      <c r="B22" s="270">
        <v>12</v>
      </c>
      <c r="C22" s="271" t="s">
        <v>60</v>
      </c>
      <c r="D22" s="270"/>
      <c r="E22" s="271"/>
      <c r="J22" s="273"/>
    </row>
    <row r="23" spans="1:10" ht="79.900000000000006" customHeight="1">
      <c r="A23" s="344" t="s">
        <v>61</v>
      </c>
      <c r="B23" s="270">
        <v>13</v>
      </c>
      <c r="C23" s="267" t="s">
        <v>62</v>
      </c>
      <c r="D23" s="266">
        <v>5</v>
      </c>
      <c r="E23" s="267" t="s">
        <v>63</v>
      </c>
    </row>
    <row r="24" spans="1:10" ht="79.900000000000006" customHeight="1">
      <c r="A24" s="344"/>
      <c r="B24" s="270">
        <v>14</v>
      </c>
      <c r="C24" s="267" t="s">
        <v>64</v>
      </c>
      <c r="D24" s="266">
        <v>6</v>
      </c>
      <c r="E24" s="267" t="s">
        <v>65</v>
      </c>
    </row>
    <row r="25" spans="1:10" ht="79.900000000000006" customHeight="1">
      <c r="A25" s="344"/>
      <c r="B25" s="270">
        <v>15</v>
      </c>
      <c r="C25" s="267" t="s">
        <v>66</v>
      </c>
      <c r="D25" s="266">
        <v>7</v>
      </c>
      <c r="E25" s="267" t="s">
        <v>67</v>
      </c>
    </row>
    <row r="26" spans="1:10" ht="79.900000000000006" customHeight="1">
      <c r="A26" s="344"/>
      <c r="B26" s="270">
        <v>16</v>
      </c>
      <c r="C26" s="267" t="s">
        <v>68</v>
      </c>
      <c r="D26" s="266"/>
      <c r="E26" s="267"/>
    </row>
    <row r="27" spans="1:10" ht="174.4" customHeight="1">
      <c r="A27" s="274" t="s">
        <v>69</v>
      </c>
      <c r="B27" s="270">
        <v>17</v>
      </c>
      <c r="C27" s="267" t="s">
        <v>70</v>
      </c>
      <c r="D27" s="266">
        <v>8</v>
      </c>
      <c r="E27" s="267" t="s">
        <v>71</v>
      </c>
    </row>
    <row r="28" spans="1:10" ht="48.75" customHeight="1">
      <c r="A28" s="344" t="s">
        <v>72</v>
      </c>
      <c r="B28" s="270">
        <v>18</v>
      </c>
      <c r="C28" s="275" t="s">
        <v>73</v>
      </c>
      <c r="D28" s="270"/>
      <c r="E28" s="271"/>
    </row>
    <row r="29" spans="1:10" ht="87" customHeight="1">
      <c r="A29" s="344"/>
      <c r="B29" s="270">
        <v>19</v>
      </c>
      <c r="C29" s="275" t="s">
        <v>74</v>
      </c>
      <c r="D29" s="270"/>
      <c r="E29" s="271"/>
    </row>
    <row r="30" spans="1:10" ht="19.899999999999999" customHeight="1">
      <c r="A30" s="348" t="s">
        <v>75</v>
      </c>
      <c r="B30" s="348"/>
      <c r="C30" s="348"/>
      <c r="D30" s="348"/>
      <c r="E30" s="348"/>
    </row>
    <row r="31" spans="1:10" ht="19.899999999999999" customHeight="1">
      <c r="A31" s="265" t="s">
        <v>37</v>
      </c>
      <c r="B31" s="265" t="s">
        <v>38</v>
      </c>
      <c r="C31" s="265" t="s">
        <v>76</v>
      </c>
      <c r="D31" s="265" t="s">
        <v>40</v>
      </c>
      <c r="E31" s="265" t="s">
        <v>77</v>
      </c>
    </row>
    <row r="32" spans="1:10" ht="98.65" customHeight="1">
      <c r="A32" s="344" t="s">
        <v>78</v>
      </c>
      <c r="B32" s="266">
        <v>1</v>
      </c>
      <c r="C32" s="267" t="s">
        <v>79</v>
      </c>
      <c r="D32" s="266">
        <v>1</v>
      </c>
      <c r="E32" s="267" t="s">
        <v>80</v>
      </c>
    </row>
    <row r="33" spans="1:5" ht="81" customHeight="1">
      <c r="A33" s="344"/>
      <c r="B33" s="266">
        <v>2</v>
      </c>
      <c r="C33" s="267" t="s">
        <v>81</v>
      </c>
      <c r="D33" s="266">
        <v>2</v>
      </c>
      <c r="E33" s="267" t="s">
        <v>82</v>
      </c>
    </row>
    <row r="34" spans="1:5" ht="91.9" customHeight="1">
      <c r="A34" s="344"/>
      <c r="B34" s="266"/>
      <c r="C34" s="267"/>
      <c r="D34" s="266">
        <v>3</v>
      </c>
      <c r="E34" s="267" t="s">
        <v>83</v>
      </c>
    </row>
    <row r="35" spans="1:5" ht="68.25" customHeight="1">
      <c r="A35" s="344"/>
      <c r="B35" s="266"/>
      <c r="C35" s="267"/>
      <c r="D35" s="266">
        <v>4</v>
      </c>
      <c r="E35" s="267" t="s">
        <v>84</v>
      </c>
    </row>
    <row r="36" spans="1:5" ht="68.25" customHeight="1">
      <c r="A36" s="344"/>
      <c r="B36" s="266"/>
      <c r="C36" s="269"/>
      <c r="D36" s="266">
        <v>5</v>
      </c>
      <c r="E36" s="267" t="s">
        <v>85</v>
      </c>
    </row>
    <row r="37" spans="1:5" ht="41.65" customHeight="1">
      <c r="A37" s="344"/>
      <c r="B37" s="266"/>
      <c r="C37" s="275"/>
      <c r="D37" s="266">
        <v>6</v>
      </c>
      <c r="E37" s="267" t="s">
        <v>86</v>
      </c>
    </row>
    <row r="38" spans="1:5" ht="49.5" customHeight="1">
      <c r="A38" s="344"/>
      <c r="B38" s="266"/>
      <c r="C38" s="275"/>
      <c r="D38" s="266">
        <v>7</v>
      </c>
      <c r="E38" s="275" t="s">
        <v>87</v>
      </c>
    </row>
    <row r="39" spans="1:5" ht="49.5" customHeight="1">
      <c r="A39" s="344" t="s">
        <v>88</v>
      </c>
      <c r="B39" s="266">
        <v>3</v>
      </c>
      <c r="C39" s="275" t="s">
        <v>89</v>
      </c>
      <c r="D39" s="266">
        <v>8</v>
      </c>
      <c r="E39" s="275" t="s">
        <v>90</v>
      </c>
    </row>
    <row r="40" spans="1:5" ht="49.5" customHeight="1">
      <c r="A40" s="344"/>
      <c r="B40" s="266"/>
      <c r="C40" s="275"/>
      <c r="D40" s="266">
        <v>9</v>
      </c>
      <c r="E40" s="275" t="s">
        <v>91</v>
      </c>
    </row>
    <row r="41" spans="1:5" s="276" customFormat="1" ht="68.25" customHeight="1">
      <c r="A41" s="344"/>
      <c r="B41" s="266"/>
      <c r="C41" s="275"/>
      <c r="D41" s="266">
        <v>10</v>
      </c>
      <c r="E41" s="275" t="s">
        <v>92</v>
      </c>
    </row>
    <row r="42" spans="1:5" s="276" customFormat="1" ht="78.75" customHeight="1">
      <c r="A42" s="344"/>
      <c r="B42" s="266"/>
      <c r="C42" s="277"/>
      <c r="D42" s="266">
        <v>11</v>
      </c>
      <c r="E42" s="275" t="s">
        <v>93</v>
      </c>
    </row>
    <row r="43" spans="1:5" s="276" customFormat="1" ht="42.75">
      <c r="A43" s="344" t="s">
        <v>94</v>
      </c>
      <c r="B43" s="266">
        <v>4</v>
      </c>
      <c r="C43" s="267" t="s">
        <v>95</v>
      </c>
      <c r="D43" s="266">
        <v>12</v>
      </c>
      <c r="E43" s="278" t="s">
        <v>96</v>
      </c>
    </row>
    <row r="44" spans="1:5" s="276" customFormat="1" ht="55.5" customHeight="1">
      <c r="A44" s="344"/>
      <c r="B44" s="266">
        <v>5</v>
      </c>
      <c r="C44" s="267" t="s">
        <v>97</v>
      </c>
      <c r="D44" s="266"/>
      <c r="E44" s="267"/>
    </row>
    <row r="45" spans="1:5" s="276" customFormat="1" ht="42.75">
      <c r="A45" s="344"/>
      <c r="B45" s="266">
        <v>6</v>
      </c>
      <c r="C45" s="267" t="s">
        <v>98</v>
      </c>
      <c r="D45" s="266">
        <v>13</v>
      </c>
      <c r="E45" s="267" t="s">
        <v>99</v>
      </c>
    </row>
    <row r="46" spans="1:5" s="276" customFormat="1" ht="61.5" customHeight="1">
      <c r="A46" s="344"/>
      <c r="B46" s="266">
        <v>7</v>
      </c>
      <c r="C46" s="267" t="s">
        <v>100</v>
      </c>
      <c r="D46" s="266">
        <v>14</v>
      </c>
      <c r="E46" s="267" t="s">
        <v>101</v>
      </c>
    </row>
    <row r="47" spans="1:5" ht="71.25" customHeight="1">
      <c r="A47" s="344"/>
      <c r="B47" s="266">
        <v>8</v>
      </c>
      <c r="C47" s="278" t="s">
        <v>102</v>
      </c>
      <c r="D47" s="266">
        <v>15</v>
      </c>
      <c r="E47" s="267" t="s">
        <v>103</v>
      </c>
    </row>
    <row r="48" spans="1:5" ht="105" customHeight="1">
      <c r="A48" s="344"/>
      <c r="B48" s="266">
        <v>9</v>
      </c>
      <c r="C48" s="267" t="s">
        <v>104</v>
      </c>
      <c r="D48" s="266">
        <v>16</v>
      </c>
      <c r="E48" s="267" t="s">
        <v>105</v>
      </c>
    </row>
    <row r="49" spans="1:5" ht="93.75" customHeight="1">
      <c r="A49" s="344" t="s">
        <v>106</v>
      </c>
      <c r="B49" s="266">
        <v>10</v>
      </c>
      <c r="C49" s="267" t="s">
        <v>107</v>
      </c>
      <c r="D49" s="266">
        <v>17</v>
      </c>
      <c r="E49" s="267" t="s">
        <v>108</v>
      </c>
    </row>
    <row r="50" spans="1:5" ht="62.65" customHeight="1">
      <c r="A50" s="344"/>
      <c r="B50" s="266">
        <v>11</v>
      </c>
      <c r="C50" s="267" t="s">
        <v>109</v>
      </c>
      <c r="D50" s="268">
        <v>18</v>
      </c>
      <c r="E50" s="267" t="s">
        <v>110</v>
      </c>
    </row>
    <row r="51" spans="1:5" ht="42.75">
      <c r="A51" s="344"/>
      <c r="B51" s="266">
        <v>12</v>
      </c>
      <c r="C51" s="267" t="s">
        <v>111</v>
      </c>
      <c r="D51" s="268">
        <v>19</v>
      </c>
      <c r="E51" s="267" t="s">
        <v>112</v>
      </c>
    </row>
    <row r="52" spans="1:5" ht="57">
      <c r="A52" s="344" t="s">
        <v>113</v>
      </c>
      <c r="B52" s="266">
        <v>13</v>
      </c>
      <c r="C52" s="267" t="s">
        <v>114</v>
      </c>
      <c r="D52" s="268">
        <v>20</v>
      </c>
      <c r="E52" s="278" t="s">
        <v>115</v>
      </c>
    </row>
    <row r="53" spans="1:5" ht="28.5">
      <c r="A53" s="344"/>
      <c r="B53" s="266">
        <v>14</v>
      </c>
      <c r="C53" s="267" t="s">
        <v>116</v>
      </c>
      <c r="D53" s="268">
        <v>21</v>
      </c>
      <c r="E53" s="278" t="s">
        <v>117</v>
      </c>
    </row>
    <row r="54" spans="1:5" ht="71.25">
      <c r="A54" s="344"/>
      <c r="B54" s="266">
        <v>15</v>
      </c>
      <c r="C54" s="267" t="s">
        <v>118</v>
      </c>
      <c r="D54" s="268"/>
      <c r="E54" s="278"/>
    </row>
    <row r="55" spans="1:5" ht="28.5">
      <c r="A55" s="344"/>
      <c r="B55" s="266">
        <v>16</v>
      </c>
      <c r="C55" s="267" t="s">
        <v>119</v>
      </c>
      <c r="D55" s="268"/>
      <c r="E55" s="278"/>
    </row>
    <row r="56" spans="1:5">
      <c r="A56" s="344"/>
      <c r="B56" s="266">
        <v>17</v>
      </c>
      <c r="C56" s="267" t="s">
        <v>120</v>
      </c>
      <c r="D56" s="268"/>
      <c r="E56" s="278"/>
    </row>
    <row r="57" spans="1:5" ht="28.5">
      <c r="A57" s="344"/>
      <c r="B57" s="266">
        <v>18</v>
      </c>
      <c r="C57" s="267" t="s">
        <v>121</v>
      </c>
      <c r="D57" s="268"/>
      <c r="E57" s="278"/>
    </row>
    <row r="58" spans="1:5" ht="28.5">
      <c r="A58" s="344"/>
      <c r="B58" s="266">
        <v>19</v>
      </c>
      <c r="C58" s="267" t="s">
        <v>122</v>
      </c>
      <c r="D58" s="268"/>
      <c r="E58" s="278"/>
    </row>
    <row r="59" spans="1:5" ht="28.5">
      <c r="A59" s="344"/>
      <c r="B59" s="266">
        <v>20</v>
      </c>
      <c r="C59" s="267" t="s">
        <v>123</v>
      </c>
      <c r="D59" s="268"/>
      <c r="E59" s="278"/>
    </row>
    <row r="60" spans="1:5" ht="42.75">
      <c r="A60" s="344"/>
      <c r="B60" s="266">
        <v>21</v>
      </c>
      <c r="C60" s="267" t="s">
        <v>124</v>
      </c>
      <c r="D60" s="268"/>
      <c r="E60" s="278"/>
    </row>
    <row r="61" spans="1:5" ht="28.5">
      <c r="A61" s="344"/>
      <c r="B61" s="266">
        <v>22</v>
      </c>
      <c r="C61" s="267" t="s">
        <v>125</v>
      </c>
      <c r="D61" s="268"/>
      <c r="E61" s="279"/>
    </row>
    <row r="62" spans="1:5" ht="57">
      <c r="A62" s="344" t="s">
        <v>126</v>
      </c>
      <c r="B62" s="266">
        <v>23</v>
      </c>
      <c r="C62" s="267" t="s">
        <v>127</v>
      </c>
      <c r="D62" s="268">
        <v>22</v>
      </c>
      <c r="E62" s="278" t="s">
        <v>128</v>
      </c>
    </row>
    <row r="63" spans="1:5" ht="42.75">
      <c r="A63" s="344"/>
      <c r="B63" s="266">
        <v>24</v>
      </c>
      <c r="C63" s="267" t="s">
        <v>129</v>
      </c>
      <c r="D63" s="268">
        <v>23</v>
      </c>
      <c r="E63" s="267" t="s">
        <v>130</v>
      </c>
    </row>
    <row r="64" spans="1:5" ht="28.5">
      <c r="A64" s="344"/>
      <c r="B64" s="266">
        <v>25</v>
      </c>
      <c r="C64" s="267" t="s">
        <v>131</v>
      </c>
      <c r="D64" s="268"/>
      <c r="E64" s="278"/>
    </row>
    <row r="65" spans="1:10" ht="57">
      <c r="A65" s="342" t="s">
        <v>132</v>
      </c>
      <c r="B65" s="266">
        <v>26</v>
      </c>
      <c r="C65" s="267" t="s">
        <v>133</v>
      </c>
      <c r="D65" s="268">
        <v>24</v>
      </c>
      <c r="E65" s="278" t="s">
        <v>134</v>
      </c>
    </row>
    <row r="66" spans="1:10" ht="45" customHeight="1">
      <c r="A66" s="345"/>
      <c r="B66" s="266"/>
      <c r="C66" s="267"/>
      <c r="D66" s="268"/>
      <c r="E66" s="268"/>
    </row>
    <row r="67" spans="1:10" ht="76.900000000000006" customHeight="1">
      <c r="A67" s="344" t="s">
        <v>135</v>
      </c>
      <c r="B67" s="266">
        <v>27</v>
      </c>
      <c r="C67" s="267" t="s">
        <v>136</v>
      </c>
      <c r="D67" s="268">
        <v>25</v>
      </c>
      <c r="E67" s="267" t="s">
        <v>137</v>
      </c>
    </row>
    <row r="68" spans="1:10" ht="16.149999999999999" customHeight="1">
      <c r="A68" s="344"/>
      <c r="B68" s="266"/>
      <c r="C68" s="267"/>
      <c r="D68" s="268">
        <v>26</v>
      </c>
      <c r="E68" s="267" t="s">
        <v>138</v>
      </c>
    </row>
    <row r="69" spans="1:10" ht="49.9" customHeight="1">
      <c r="A69" s="344" t="s">
        <v>139</v>
      </c>
      <c r="B69" s="266">
        <v>28</v>
      </c>
      <c r="C69" s="278" t="s">
        <v>140</v>
      </c>
      <c r="D69" s="268">
        <v>27</v>
      </c>
      <c r="E69" s="278" t="s">
        <v>141</v>
      </c>
    </row>
    <row r="70" spans="1:10" ht="49.9" customHeight="1">
      <c r="A70" s="344"/>
      <c r="B70" s="266">
        <v>29</v>
      </c>
      <c r="C70" s="278" t="s">
        <v>142</v>
      </c>
      <c r="D70" s="268">
        <v>28</v>
      </c>
      <c r="E70" s="278" t="s">
        <v>143</v>
      </c>
    </row>
    <row r="71" spans="1:10" ht="49.9" customHeight="1">
      <c r="A71" s="344"/>
      <c r="B71" s="266"/>
      <c r="C71" s="269"/>
      <c r="D71" s="268">
        <v>29</v>
      </c>
      <c r="E71" s="278" t="s">
        <v>144</v>
      </c>
    </row>
    <row r="72" spans="1:10" ht="49.9" customHeight="1">
      <c r="A72" s="344"/>
      <c r="B72" s="266"/>
      <c r="C72" s="280"/>
      <c r="D72" s="268">
        <v>30</v>
      </c>
      <c r="E72" s="278" t="s">
        <v>145</v>
      </c>
    </row>
    <row r="73" spans="1:10" ht="49.9" customHeight="1">
      <c r="A73" s="344"/>
      <c r="B73" s="266"/>
      <c r="C73" s="278"/>
      <c r="D73" s="268">
        <v>31</v>
      </c>
      <c r="E73" s="278" t="s">
        <v>146</v>
      </c>
    </row>
    <row r="74" spans="1:10" ht="49.9" customHeight="1">
      <c r="A74" s="344"/>
      <c r="B74" s="266"/>
      <c r="C74" s="278"/>
      <c r="D74" s="268">
        <v>32</v>
      </c>
      <c r="E74" s="278" t="s">
        <v>147</v>
      </c>
    </row>
    <row r="75" spans="1:10" ht="49.9" customHeight="1">
      <c r="A75" s="344"/>
      <c r="B75" s="266"/>
      <c r="C75" s="278"/>
      <c r="D75" s="268">
        <v>33</v>
      </c>
      <c r="E75" s="280" t="s">
        <v>148</v>
      </c>
    </row>
    <row r="76" spans="1:10" ht="40.15" customHeight="1">
      <c r="A76" s="344"/>
      <c r="B76" s="266"/>
      <c r="C76" s="268"/>
      <c r="D76" s="268">
        <v>34</v>
      </c>
      <c r="E76" s="278" t="s">
        <v>149</v>
      </c>
    </row>
    <row r="77" spans="1:10" ht="40.15" customHeight="1">
      <c r="A77" s="342" t="s">
        <v>150</v>
      </c>
      <c r="B77" s="266">
        <v>30</v>
      </c>
      <c r="C77" s="267" t="s">
        <v>151</v>
      </c>
      <c r="D77" s="268">
        <v>35</v>
      </c>
      <c r="E77" s="267" t="s">
        <v>152</v>
      </c>
    </row>
    <row r="78" spans="1:10" ht="72" customHeight="1">
      <c r="A78" s="343"/>
      <c r="B78" s="266">
        <v>31</v>
      </c>
      <c r="C78" s="267" t="s">
        <v>153</v>
      </c>
      <c r="D78" s="268">
        <v>36</v>
      </c>
      <c r="E78" s="267" t="s">
        <v>154</v>
      </c>
    </row>
    <row r="79" spans="1:10" ht="72" customHeight="1">
      <c r="A79" s="343"/>
      <c r="B79" s="266">
        <v>32</v>
      </c>
      <c r="C79" s="267" t="s">
        <v>155</v>
      </c>
      <c r="D79" s="281">
        <v>37</v>
      </c>
      <c r="E79" s="267" t="s">
        <v>156</v>
      </c>
    </row>
    <row r="80" spans="1:10" ht="72" customHeight="1">
      <c r="A80" s="343"/>
      <c r="B80" s="266">
        <v>33</v>
      </c>
      <c r="C80" s="267" t="s">
        <v>157</v>
      </c>
      <c r="D80" s="281">
        <v>38</v>
      </c>
      <c r="E80" s="267" t="s">
        <v>158</v>
      </c>
      <c r="J80" s="256" t="s">
        <v>159</v>
      </c>
    </row>
    <row r="81" spans="1:5" ht="72" customHeight="1">
      <c r="A81" s="343"/>
      <c r="B81" s="282">
        <v>34</v>
      </c>
      <c r="C81" s="283" t="s">
        <v>160</v>
      </c>
      <c r="D81" s="284">
        <v>39</v>
      </c>
      <c r="E81" s="283" t="s">
        <v>161</v>
      </c>
    </row>
    <row r="82" spans="1:5" ht="72" customHeight="1">
      <c r="A82" s="285"/>
      <c r="B82" s="286"/>
      <c r="C82" s="287"/>
      <c r="D82" s="286"/>
      <c r="E82" s="287"/>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85" zoomScaleNormal="85" workbookViewId="0">
      <selection activeCell="F13" sqref="F13"/>
    </sheetView>
  </sheetViews>
  <sheetFormatPr defaultColWidth="10.42578125" defaultRowHeight="63" customHeight="1"/>
  <cols>
    <col min="1" max="1" width="60.7109375" style="305" customWidth="1"/>
    <col min="2" max="2" width="12.140625" style="306" customWidth="1"/>
    <col min="3" max="3" width="13.85546875" style="307" customWidth="1"/>
    <col min="4" max="4" width="12.5703125" style="307" customWidth="1"/>
    <col min="5" max="5" width="13.85546875" style="307" customWidth="1"/>
    <col min="6" max="6" width="38.28515625" style="305" customWidth="1"/>
    <col min="7" max="7" width="2.7109375" style="291" customWidth="1"/>
    <col min="8" max="16384" width="10.42578125" style="291"/>
  </cols>
  <sheetData>
    <row r="1" spans="1:6" ht="63" customHeight="1">
      <c r="A1" s="290"/>
      <c r="B1" s="359" t="s">
        <v>162</v>
      </c>
      <c r="C1" s="359"/>
      <c r="D1" s="359"/>
      <c r="E1" s="359"/>
      <c r="F1" s="290"/>
    </row>
    <row r="2" spans="1:6" ht="63" customHeight="1">
      <c r="A2" s="362" t="s">
        <v>163</v>
      </c>
      <c r="B2" s="362"/>
      <c r="C2" s="362"/>
      <c r="D2" s="362"/>
      <c r="E2" s="362"/>
      <c r="F2" s="362"/>
    </row>
    <row r="3" spans="1:6" ht="28.5" customHeight="1">
      <c r="A3" s="360" t="s">
        <v>164</v>
      </c>
      <c r="B3" s="361" t="s">
        <v>165</v>
      </c>
      <c r="C3" s="361"/>
      <c r="D3" s="361"/>
      <c r="E3" s="361"/>
      <c r="F3" s="292" t="s">
        <v>166</v>
      </c>
    </row>
    <row r="4" spans="1:6" ht="32.25" customHeight="1">
      <c r="A4" s="360"/>
      <c r="B4" s="293" t="s">
        <v>167</v>
      </c>
      <c r="C4" s="293" t="s">
        <v>168</v>
      </c>
      <c r="D4" s="293" t="s">
        <v>169</v>
      </c>
      <c r="E4" s="293" t="s">
        <v>170</v>
      </c>
      <c r="F4" s="294"/>
    </row>
    <row r="5" spans="1:6" ht="63" customHeight="1">
      <c r="A5" s="295" t="s">
        <v>171</v>
      </c>
      <c r="B5" s="296"/>
      <c r="C5" s="297"/>
      <c r="D5" s="297">
        <v>8.9</v>
      </c>
      <c r="E5" s="297">
        <v>13.16</v>
      </c>
      <c r="F5" s="298" t="s">
        <v>172</v>
      </c>
    </row>
    <row r="6" spans="1:6" ht="63" customHeight="1">
      <c r="A6" s="299" t="s">
        <v>173</v>
      </c>
      <c r="B6" s="296"/>
      <c r="C6" s="297"/>
      <c r="D6" s="297">
        <v>11</v>
      </c>
      <c r="E6" s="297" t="s">
        <v>174</v>
      </c>
      <c r="F6" s="298" t="s">
        <v>172</v>
      </c>
    </row>
    <row r="7" spans="1:6" ht="63" customHeight="1">
      <c r="A7" s="299" t="s">
        <v>175</v>
      </c>
      <c r="B7" s="300"/>
      <c r="C7" s="301"/>
      <c r="D7" s="301">
        <v>1</v>
      </c>
      <c r="E7" s="301" t="s">
        <v>176</v>
      </c>
      <c r="F7" s="298" t="s">
        <v>172</v>
      </c>
    </row>
    <row r="8" spans="1:6" ht="63" customHeight="1">
      <c r="A8" s="302" t="s">
        <v>177</v>
      </c>
      <c r="B8" s="300">
        <v>16</v>
      </c>
      <c r="C8" s="301">
        <v>3.4</v>
      </c>
      <c r="D8" s="301" t="s">
        <v>178</v>
      </c>
      <c r="E8" s="301" t="s">
        <v>179</v>
      </c>
      <c r="F8" s="298" t="s">
        <v>172</v>
      </c>
    </row>
    <row r="9" spans="1:6" ht="63" customHeight="1">
      <c r="A9" s="302" t="s">
        <v>180</v>
      </c>
      <c r="B9" s="300" t="s">
        <v>181</v>
      </c>
      <c r="C9" s="300">
        <v>7</v>
      </c>
      <c r="D9" s="297" t="s">
        <v>182</v>
      </c>
      <c r="E9" s="297" t="s">
        <v>183</v>
      </c>
      <c r="F9" s="298" t="s">
        <v>172</v>
      </c>
    </row>
    <row r="10" spans="1:6" ht="63" customHeight="1">
      <c r="A10" s="299" t="s">
        <v>184</v>
      </c>
      <c r="B10" s="296"/>
      <c r="C10" s="297"/>
      <c r="D10" s="297" t="s">
        <v>185</v>
      </c>
      <c r="E10" s="297">
        <v>28</v>
      </c>
      <c r="F10" s="298" t="s">
        <v>172</v>
      </c>
    </row>
    <row r="11" spans="1:6" ht="63" customHeight="1">
      <c r="A11" s="303" t="s">
        <v>186</v>
      </c>
      <c r="B11" s="300"/>
      <c r="C11" s="301"/>
      <c r="D11" s="297" t="s">
        <v>187</v>
      </c>
      <c r="E11" s="301">
        <v>20.21</v>
      </c>
      <c r="F11" s="304" t="s">
        <v>172</v>
      </c>
    </row>
    <row r="12" spans="1:6" ht="63" customHeight="1">
      <c r="A12" s="303" t="s">
        <v>188</v>
      </c>
      <c r="B12" s="300"/>
      <c r="C12" s="301"/>
      <c r="D12" s="297" t="s">
        <v>189</v>
      </c>
      <c r="E12" s="301" t="s">
        <v>190</v>
      </c>
      <c r="F12" s="304" t="s">
        <v>172</v>
      </c>
    </row>
    <row r="13" spans="1:6" ht="63" customHeight="1">
      <c r="A13" s="303" t="s">
        <v>191</v>
      </c>
      <c r="B13" s="300">
        <v>2.17</v>
      </c>
      <c r="C13" s="301">
        <v>8</v>
      </c>
      <c r="D13" s="301">
        <v>1</v>
      </c>
      <c r="E13" s="301" t="s">
        <v>192</v>
      </c>
      <c r="F13" s="304" t="s">
        <v>193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8" t="s">
        <v>194</v>
      </c>
      <c r="C2" s="389"/>
      <c r="D2" s="389"/>
      <c r="E2" s="389"/>
      <c r="F2" s="389"/>
      <c r="G2" s="390"/>
    </row>
    <row r="3" spans="2:9" ht="15">
      <c r="B3" s="391" t="s">
        <v>195</v>
      </c>
      <c r="C3" s="392"/>
      <c r="D3" s="393"/>
      <c r="E3" s="393"/>
      <c r="F3" s="393"/>
      <c r="G3" s="394"/>
    </row>
    <row r="4" spans="2:9" ht="88.5" customHeight="1">
      <c r="B4" s="395" t="s">
        <v>196</v>
      </c>
      <c r="C4" s="396"/>
      <c r="D4" s="396"/>
      <c r="E4" s="396"/>
      <c r="F4" s="396"/>
      <c r="G4" s="397"/>
    </row>
    <row r="5" spans="2:9" ht="15">
      <c r="B5" s="123"/>
      <c r="C5" s="124"/>
      <c r="D5" s="125"/>
      <c r="E5" s="126"/>
      <c r="F5" s="126"/>
      <c r="G5" s="126"/>
    </row>
    <row r="6" spans="2:9" ht="16.5" customHeight="1">
      <c r="B6" s="398" t="s">
        <v>197</v>
      </c>
      <c r="C6" s="399"/>
      <c r="D6" s="399"/>
      <c r="E6" s="399"/>
      <c r="F6" s="399"/>
      <c r="G6" s="400"/>
    </row>
    <row r="7" spans="2:9" ht="76.5" customHeight="1">
      <c r="B7" s="398"/>
      <c r="C7" s="399"/>
      <c r="D7" s="399"/>
      <c r="E7" s="399"/>
      <c r="F7" s="399"/>
      <c r="G7" s="400"/>
    </row>
    <row r="8" spans="2:9" ht="15" thickBot="1">
      <c r="B8" s="222"/>
      <c r="C8" s="223"/>
      <c r="D8" s="223"/>
      <c r="E8" s="224"/>
      <c r="F8" s="225"/>
      <c r="G8" s="225"/>
    </row>
    <row r="9" spans="2:9">
      <c r="B9" s="226"/>
      <c r="C9" s="227" t="s">
        <v>198</v>
      </c>
      <c r="D9" s="384" t="s">
        <v>199</v>
      </c>
      <c r="E9" s="385"/>
      <c r="F9" s="386" t="s">
        <v>200</v>
      </c>
      <c r="G9" s="387"/>
    </row>
    <row r="10" spans="2:9" ht="15" customHeight="1">
      <c r="B10" s="228"/>
      <c r="C10" s="129">
        <v>5</v>
      </c>
      <c r="D10" s="401" t="s">
        <v>201</v>
      </c>
      <c r="E10" s="402"/>
      <c r="F10" s="363" t="s">
        <v>202</v>
      </c>
      <c r="G10" s="364"/>
      <c r="H10" s="414"/>
      <c r="I10" s="414"/>
    </row>
    <row r="11" spans="2:9">
      <c r="B11" s="228"/>
      <c r="C11" s="129">
        <v>5</v>
      </c>
      <c r="D11" s="401" t="s">
        <v>203</v>
      </c>
      <c r="E11" s="402"/>
      <c r="F11" s="363" t="s">
        <v>204</v>
      </c>
      <c r="G11" s="364"/>
      <c r="H11" s="414"/>
      <c r="I11" s="414"/>
    </row>
    <row r="12" spans="2:9">
      <c r="B12" s="228"/>
      <c r="C12" s="129">
        <v>5</v>
      </c>
      <c r="D12" s="401" t="s">
        <v>205</v>
      </c>
      <c r="E12" s="402"/>
      <c r="F12" s="363" t="s">
        <v>206</v>
      </c>
      <c r="G12" s="364"/>
      <c r="H12" s="414"/>
      <c r="I12" s="414"/>
    </row>
    <row r="13" spans="2:9" ht="27.75" customHeight="1">
      <c r="B13" s="228"/>
      <c r="C13" s="129">
        <v>5</v>
      </c>
      <c r="D13" s="401" t="s">
        <v>207</v>
      </c>
      <c r="E13" s="402"/>
      <c r="F13" s="363" t="s">
        <v>208</v>
      </c>
      <c r="G13" s="364"/>
      <c r="H13" s="414"/>
      <c r="I13" s="414"/>
    </row>
    <row r="14" spans="2:9">
      <c r="B14" s="228"/>
      <c r="C14" s="129">
        <v>5</v>
      </c>
      <c r="D14" s="401" t="s">
        <v>209</v>
      </c>
      <c r="E14" s="402"/>
      <c r="F14" s="363" t="s">
        <v>210</v>
      </c>
      <c r="G14" s="364"/>
      <c r="H14" s="414"/>
      <c r="I14" s="414"/>
    </row>
    <row r="15" spans="2:9" ht="41.25" customHeight="1">
      <c r="B15" s="228"/>
      <c r="C15" s="129">
        <v>5</v>
      </c>
      <c r="D15" s="401" t="s">
        <v>211</v>
      </c>
      <c r="E15" s="402"/>
      <c r="F15" s="363" t="s">
        <v>212</v>
      </c>
      <c r="G15" s="364"/>
      <c r="H15" s="414"/>
      <c r="I15" s="414"/>
    </row>
    <row r="16" spans="2:9" ht="41.25" customHeight="1">
      <c r="B16" s="228"/>
      <c r="C16" s="129">
        <v>5</v>
      </c>
      <c r="D16" s="365" t="s">
        <v>213</v>
      </c>
      <c r="E16" s="366"/>
      <c r="F16" s="363" t="s">
        <v>214</v>
      </c>
      <c r="G16" s="364"/>
      <c r="H16" s="414"/>
      <c r="I16" s="414"/>
    </row>
    <row r="17" spans="2:9" ht="51.75" customHeight="1">
      <c r="B17" s="228"/>
      <c r="C17" s="129">
        <v>5</v>
      </c>
      <c r="D17" s="366" t="s">
        <v>215</v>
      </c>
      <c r="E17" s="403"/>
      <c r="F17" s="363" t="s">
        <v>216</v>
      </c>
      <c r="G17" s="364"/>
      <c r="H17" s="414"/>
      <c r="I17" s="414"/>
    </row>
    <row r="18" spans="2:9" ht="51.75" customHeight="1">
      <c r="B18" s="228"/>
      <c r="C18" s="129">
        <v>5</v>
      </c>
      <c r="D18" s="365" t="s">
        <v>217</v>
      </c>
      <c r="E18" s="366"/>
      <c r="F18" s="363" t="s">
        <v>218</v>
      </c>
      <c r="G18" s="364"/>
      <c r="H18" s="414"/>
      <c r="I18" s="414"/>
    </row>
    <row r="19" spans="2:9" ht="51.75" customHeight="1">
      <c r="B19" s="228"/>
      <c r="C19" s="129">
        <v>5</v>
      </c>
      <c r="D19" s="130" t="s">
        <v>219</v>
      </c>
      <c r="E19" s="131"/>
      <c r="F19" s="363" t="s">
        <v>220</v>
      </c>
      <c r="G19" s="364"/>
      <c r="H19" s="414"/>
      <c r="I19" s="414"/>
    </row>
    <row r="20" spans="2:9" ht="51.75" customHeight="1">
      <c r="B20" s="228"/>
      <c r="C20" s="129">
        <v>5</v>
      </c>
      <c r="D20" s="130" t="s">
        <v>221</v>
      </c>
      <c r="E20" s="131"/>
      <c r="F20" s="363" t="s">
        <v>222</v>
      </c>
      <c r="G20" s="364"/>
      <c r="H20" s="414"/>
      <c r="I20" s="414"/>
    </row>
    <row r="21" spans="2:9" ht="66.75" customHeight="1">
      <c r="B21" s="228"/>
      <c r="C21" s="129">
        <v>5</v>
      </c>
      <c r="D21" s="365" t="s">
        <v>223</v>
      </c>
      <c r="E21" s="366"/>
      <c r="F21" s="363" t="s">
        <v>224</v>
      </c>
      <c r="G21" s="364"/>
      <c r="H21" s="414"/>
      <c r="I21" s="414"/>
    </row>
    <row r="22" spans="2:9" ht="36" customHeight="1">
      <c r="B22" s="228"/>
      <c r="C22" s="129">
        <v>5</v>
      </c>
      <c r="D22" s="382" t="s">
        <v>225</v>
      </c>
      <c r="E22" s="383"/>
      <c r="F22" s="363" t="s">
        <v>226</v>
      </c>
      <c r="G22" s="364"/>
      <c r="H22" s="418"/>
      <c r="I22" s="418"/>
    </row>
    <row r="23" spans="2:9" ht="26.25" customHeight="1">
      <c r="B23" s="228"/>
      <c r="C23" s="129">
        <v>5</v>
      </c>
      <c r="D23" s="372" t="s">
        <v>227</v>
      </c>
      <c r="E23" s="372"/>
      <c r="F23" s="373" t="s">
        <v>228</v>
      </c>
      <c r="G23" s="364"/>
      <c r="H23" s="414"/>
      <c r="I23" s="414"/>
    </row>
    <row r="24" spans="2:9" ht="26.25" customHeight="1">
      <c r="B24" s="228"/>
      <c r="C24" s="129">
        <v>5</v>
      </c>
      <c r="D24" s="372" t="s">
        <v>229</v>
      </c>
      <c r="E24" s="372"/>
      <c r="F24" s="373" t="s">
        <v>230</v>
      </c>
      <c r="G24" s="364"/>
      <c r="H24" s="414"/>
      <c r="I24" s="414"/>
    </row>
    <row r="25" spans="2:9" ht="26.25" customHeight="1">
      <c r="B25" s="228"/>
      <c r="C25" s="129">
        <v>5</v>
      </c>
      <c r="D25" s="374" t="s">
        <v>231</v>
      </c>
      <c r="E25" s="375"/>
      <c r="F25" s="373" t="s">
        <v>232</v>
      </c>
      <c r="G25" s="364"/>
      <c r="H25" s="414"/>
      <c r="I25" s="414"/>
    </row>
    <row r="26" spans="2:9" ht="27" customHeight="1">
      <c r="B26" s="229"/>
      <c r="C26" s="415" t="s">
        <v>233</v>
      </c>
      <c r="D26" s="416"/>
      <c r="E26" s="416"/>
      <c r="F26" s="416"/>
      <c r="G26" s="417"/>
    </row>
    <row r="27" spans="2:9" ht="27" customHeight="1">
      <c r="B27" s="379" t="s">
        <v>234</v>
      </c>
      <c r="C27" s="380"/>
      <c r="D27" s="380"/>
      <c r="E27" s="380"/>
      <c r="F27" s="380"/>
      <c r="G27" s="381"/>
    </row>
    <row r="28" spans="2:9" ht="10.5" customHeight="1">
      <c r="B28" s="230"/>
      <c r="D28" s="132"/>
      <c r="E28" s="133"/>
      <c r="F28" s="134"/>
      <c r="G28" s="134"/>
    </row>
    <row r="29" spans="2:9">
      <c r="B29" s="230"/>
      <c r="C29" s="231"/>
      <c r="D29" s="376" t="s">
        <v>199</v>
      </c>
      <c r="E29" s="376"/>
      <c r="F29" s="377" t="s">
        <v>200</v>
      </c>
      <c r="G29" s="378"/>
    </row>
    <row r="30" spans="2:9">
      <c r="B30" s="230"/>
      <c r="D30" s="369" t="s">
        <v>201</v>
      </c>
      <c r="E30" s="369"/>
      <c r="F30" s="370" t="s">
        <v>235</v>
      </c>
      <c r="G30" s="371"/>
      <c r="H30" s="414"/>
      <c r="I30" s="414"/>
    </row>
    <row r="31" spans="2:9">
      <c r="B31" s="230"/>
      <c r="D31" s="369" t="s">
        <v>203</v>
      </c>
      <c r="E31" s="369"/>
      <c r="F31" s="370" t="s">
        <v>236</v>
      </c>
      <c r="G31" s="371"/>
      <c r="H31" s="414"/>
      <c r="I31" s="414"/>
    </row>
    <row r="32" spans="2:9">
      <c r="B32" s="230"/>
      <c r="D32" s="369" t="s">
        <v>205</v>
      </c>
      <c r="E32" s="369"/>
      <c r="F32" s="370" t="s">
        <v>237</v>
      </c>
      <c r="G32" s="371"/>
      <c r="H32" s="414"/>
      <c r="I32" s="414"/>
    </row>
    <row r="33" spans="2:9">
      <c r="B33" s="230"/>
      <c r="D33" s="369" t="s">
        <v>207</v>
      </c>
      <c r="E33" s="369"/>
      <c r="F33" s="370" t="s">
        <v>238</v>
      </c>
      <c r="G33" s="371"/>
      <c r="H33" s="414"/>
      <c r="I33" s="414"/>
    </row>
    <row r="34" spans="2:9">
      <c r="B34" s="230"/>
      <c r="D34" s="369" t="s">
        <v>209</v>
      </c>
      <c r="E34" s="369"/>
      <c r="F34" s="370" t="s">
        <v>239</v>
      </c>
      <c r="G34" s="371"/>
      <c r="H34" s="414"/>
      <c r="I34" s="414"/>
    </row>
    <row r="35" spans="2:9" ht="40.9" customHeight="1">
      <c r="B35" s="230"/>
      <c r="D35" s="369" t="s">
        <v>240</v>
      </c>
      <c r="E35" s="369"/>
      <c r="F35" s="370" t="s">
        <v>241</v>
      </c>
      <c r="G35" s="371"/>
      <c r="H35" s="414"/>
      <c r="I35" s="414"/>
    </row>
    <row r="36" spans="2:9" ht="42" customHeight="1">
      <c r="B36" s="127"/>
      <c r="C36" s="128"/>
      <c r="D36" s="369" t="s">
        <v>242</v>
      </c>
      <c r="E36" s="369"/>
      <c r="F36" s="370" t="s">
        <v>243</v>
      </c>
      <c r="G36" s="371"/>
      <c r="H36" s="419"/>
      <c r="I36" s="419"/>
    </row>
    <row r="37" spans="2:9" ht="30.75" customHeight="1">
      <c r="B37" s="127"/>
      <c r="C37" s="128"/>
      <c r="D37" s="369" t="s">
        <v>244</v>
      </c>
      <c r="E37" s="369"/>
      <c r="F37" s="367" t="s">
        <v>245</v>
      </c>
      <c r="G37" s="368"/>
      <c r="H37" s="419"/>
      <c r="I37" s="419"/>
    </row>
    <row r="38" spans="2:9" ht="33" customHeight="1">
      <c r="B38" s="127"/>
      <c r="C38" s="128"/>
      <c r="D38" s="369" t="s">
        <v>246</v>
      </c>
      <c r="E38" s="369"/>
      <c r="F38" s="367" t="s">
        <v>245</v>
      </c>
      <c r="G38" s="368"/>
      <c r="H38" s="419"/>
      <c r="I38" s="419"/>
    </row>
    <row r="39" spans="2:9" ht="30" customHeight="1">
      <c r="B39" s="127"/>
      <c r="C39" s="128"/>
      <c r="D39" s="369" t="s">
        <v>247</v>
      </c>
      <c r="E39" s="369"/>
      <c r="F39" s="367" t="s">
        <v>245</v>
      </c>
      <c r="G39" s="368"/>
      <c r="H39" s="419"/>
      <c r="I39" s="419"/>
    </row>
    <row r="40" spans="2:9" ht="30" customHeight="1">
      <c r="B40" s="127"/>
      <c r="C40" s="128"/>
      <c r="D40" s="369" t="s">
        <v>248</v>
      </c>
      <c r="E40" s="369"/>
      <c r="F40" s="367" t="s">
        <v>245</v>
      </c>
      <c r="G40" s="368"/>
      <c r="H40" s="419"/>
      <c r="I40" s="419"/>
    </row>
    <row r="41" spans="2:9" ht="30" customHeight="1">
      <c r="B41" s="127"/>
      <c r="C41" s="128"/>
      <c r="D41" s="410" t="s">
        <v>249</v>
      </c>
      <c r="E41" s="411"/>
      <c r="F41" s="370" t="s">
        <v>250</v>
      </c>
      <c r="G41" s="371"/>
      <c r="H41" s="419"/>
      <c r="I41" s="419"/>
    </row>
    <row r="42" spans="2:9" ht="35.25" customHeight="1">
      <c r="B42" s="127"/>
      <c r="C42" s="128"/>
      <c r="D42" s="369" t="s">
        <v>251</v>
      </c>
      <c r="E42" s="369"/>
      <c r="F42" s="370" t="s">
        <v>252</v>
      </c>
      <c r="G42" s="371"/>
      <c r="H42" s="419"/>
      <c r="I42" s="419"/>
    </row>
    <row r="43" spans="2:9" ht="31.5" customHeight="1">
      <c r="B43" s="127"/>
      <c r="C43" s="128"/>
      <c r="D43" s="369" t="s">
        <v>244</v>
      </c>
      <c r="E43" s="369"/>
      <c r="F43" s="367" t="s">
        <v>245</v>
      </c>
      <c r="G43" s="368"/>
      <c r="H43" s="419"/>
      <c r="I43" s="419"/>
    </row>
    <row r="44" spans="2:9" ht="35.25" customHeight="1">
      <c r="B44" s="127"/>
      <c r="C44" s="128"/>
      <c r="D44" s="369" t="s">
        <v>253</v>
      </c>
      <c r="E44" s="369"/>
      <c r="F44" s="367" t="s">
        <v>245</v>
      </c>
      <c r="G44" s="368"/>
      <c r="H44" s="419"/>
      <c r="I44" s="419"/>
    </row>
    <row r="45" spans="2:9" ht="57" customHeight="1">
      <c r="B45" s="127"/>
      <c r="C45" s="128"/>
      <c r="D45" s="369" t="s">
        <v>248</v>
      </c>
      <c r="E45" s="369"/>
      <c r="F45" s="367" t="s">
        <v>245</v>
      </c>
      <c r="G45" s="368"/>
      <c r="H45" s="419"/>
      <c r="I45" s="419"/>
    </row>
    <row r="46" spans="2:9" ht="32.25" customHeight="1">
      <c r="B46" s="127"/>
      <c r="C46" s="128"/>
      <c r="D46" s="369" t="s">
        <v>246</v>
      </c>
      <c r="E46" s="369"/>
      <c r="F46" s="367" t="s">
        <v>245</v>
      </c>
      <c r="G46" s="368"/>
      <c r="H46" s="419"/>
      <c r="I46" s="419"/>
    </row>
    <row r="47" spans="2:9" ht="32.25" customHeight="1">
      <c r="B47" s="127"/>
      <c r="C47" s="128"/>
      <c r="D47" s="410" t="s">
        <v>254</v>
      </c>
      <c r="E47" s="411"/>
      <c r="F47" s="412" t="s">
        <v>255</v>
      </c>
      <c r="G47" s="413"/>
      <c r="H47" s="419"/>
      <c r="I47" s="419"/>
    </row>
    <row r="48" spans="2:9" ht="32.25" customHeight="1">
      <c r="B48" s="127"/>
      <c r="C48" s="128"/>
      <c r="D48" s="369" t="s">
        <v>256</v>
      </c>
      <c r="E48" s="369"/>
      <c r="F48" s="370" t="s">
        <v>257</v>
      </c>
      <c r="G48" s="371"/>
      <c r="H48" s="419"/>
      <c r="I48" s="419"/>
    </row>
    <row r="49" spans="2:9" ht="32.25" customHeight="1">
      <c r="B49" s="127"/>
      <c r="C49" s="128"/>
      <c r="D49" s="369" t="s">
        <v>258</v>
      </c>
      <c r="E49" s="369"/>
      <c r="F49" s="370" t="s">
        <v>259</v>
      </c>
      <c r="G49" s="371"/>
      <c r="H49" s="419"/>
      <c r="I49" s="419"/>
    </row>
    <row r="50" spans="2:9" ht="32.25" customHeight="1">
      <c r="B50" s="127"/>
      <c r="C50" s="128"/>
      <c r="D50" s="369" t="s">
        <v>260</v>
      </c>
      <c r="E50" s="369"/>
      <c r="F50" s="370" t="s">
        <v>261</v>
      </c>
      <c r="G50" s="371"/>
      <c r="H50" s="419"/>
      <c r="I50" s="419"/>
    </row>
    <row r="51" spans="2:9" ht="32.25" customHeight="1">
      <c r="B51" s="127"/>
      <c r="C51" s="128"/>
      <c r="D51" s="132"/>
      <c r="E51" s="132"/>
      <c r="F51" s="134"/>
      <c r="G51" s="134"/>
      <c r="H51" s="419"/>
      <c r="I51" s="419"/>
    </row>
    <row r="52" spans="2:9" ht="32.25" customHeight="1">
      <c r="B52" s="127"/>
      <c r="C52" s="128"/>
      <c r="D52" s="132"/>
      <c r="E52" s="132"/>
      <c r="F52" s="134"/>
      <c r="G52" s="134"/>
    </row>
    <row r="53" spans="2:9" ht="32.25" customHeight="1">
      <c r="B53" s="127"/>
      <c r="C53" s="128"/>
      <c r="D53" s="132"/>
      <c r="E53" s="132"/>
      <c r="F53" s="134"/>
      <c r="G53" s="134"/>
    </row>
    <row r="54" spans="2:9" ht="21.75" customHeight="1">
      <c r="B54" s="407" t="s">
        <v>262</v>
      </c>
      <c r="C54" s="408"/>
      <c r="D54" s="408"/>
      <c r="E54" s="408"/>
      <c r="F54" s="408"/>
      <c r="G54" s="409"/>
    </row>
    <row r="55" spans="2:9" ht="21.75" customHeight="1">
      <c r="B55" s="407" t="s">
        <v>263</v>
      </c>
      <c r="C55" s="408"/>
      <c r="D55" s="408"/>
      <c r="E55" s="408"/>
      <c r="F55" s="408"/>
      <c r="G55" s="409"/>
    </row>
    <row r="56" spans="2:9" ht="20.25" customHeight="1">
      <c r="B56" s="407" t="s">
        <v>264</v>
      </c>
      <c r="C56" s="408"/>
      <c r="D56" s="408"/>
      <c r="E56" s="408"/>
      <c r="F56" s="408"/>
      <c r="G56" s="409"/>
    </row>
    <row r="57" spans="2:9" ht="20.25" customHeight="1">
      <c r="B57" s="407" t="s">
        <v>265</v>
      </c>
      <c r="C57" s="408"/>
      <c r="D57" s="408"/>
      <c r="E57" s="408"/>
      <c r="F57" s="408"/>
      <c r="G57" s="409"/>
    </row>
    <row r="58" spans="2:9" ht="18" customHeight="1" thickBot="1">
      <c r="B58" s="404" t="s">
        <v>266</v>
      </c>
      <c r="C58" s="405"/>
      <c r="D58" s="405"/>
      <c r="E58" s="405"/>
      <c r="F58" s="405"/>
      <c r="G58" s="406"/>
    </row>
    <row r="59" spans="2:9">
      <c r="B59" s="232"/>
      <c r="C59" s="233"/>
      <c r="D59" s="232"/>
      <c r="E59" s="232"/>
      <c r="F59" s="232"/>
      <c r="G59" s="23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F17" zoomScale="70" zoomScaleNormal="70" zoomScalePageLayoutView="50" workbookViewId="0">
      <selection activeCell="H1" sqref="H1:H1048576"/>
    </sheetView>
  </sheetViews>
  <sheetFormatPr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74"/>
      <c r="B1" s="475"/>
      <c r="C1" s="475"/>
      <c r="D1" s="163"/>
      <c r="E1" s="164"/>
      <c r="F1" s="164"/>
      <c r="G1" s="164"/>
      <c r="H1" s="164"/>
      <c r="I1" s="164"/>
      <c r="J1" s="164"/>
      <c r="K1" s="164"/>
      <c r="L1" s="164"/>
      <c r="M1" s="164"/>
      <c r="N1" s="165"/>
      <c r="O1" s="164"/>
    </row>
    <row r="2" spans="1:257" ht="27.75">
      <c r="A2" s="476"/>
      <c r="B2" s="477"/>
      <c r="C2" s="477"/>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18">
      <c r="A4" s="454" t="s">
        <v>267</v>
      </c>
      <c r="B4" s="454"/>
      <c r="C4" s="454"/>
      <c r="D4" s="481" t="s">
        <v>268</v>
      </c>
      <c r="E4" s="481"/>
      <c r="F4" s="481"/>
      <c r="G4" s="481"/>
      <c r="H4" s="481"/>
      <c r="I4" s="481"/>
      <c r="J4" s="481"/>
      <c r="K4" s="481"/>
      <c r="L4" s="481"/>
      <c r="M4" s="481"/>
      <c r="N4" s="481"/>
      <c r="O4" s="481"/>
    </row>
    <row r="5" spans="1:257" ht="87" customHeight="1">
      <c r="A5" s="454" t="s">
        <v>269</v>
      </c>
      <c r="B5" s="454"/>
      <c r="C5" s="454"/>
      <c r="D5" s="482" t="s">
        <v>270</v>
      </c>
      <c r="E5" s="482"/>
      <c r="F5" s="482"/>
      <c r="G5" s="482"/>
      <c r="H5" s="482"/>
      <c r="I5" s="482"/>
      <c r="J5" s="482"/>
      <c r="K5" s="482"/>
      <c r="L5" s="482"/>
      <c r="M5" s="482"/>
      <c r="N5" s="482"/>
      <c r="O5" s="482"/>
    </row>
    <row r="6" spans="1:257" ht="19.5">
      <c r="A6" s="455" t="s">
        <v>271</v>
      </c>
      <c r="B6" s="455"/>
      <c r="C6" s="455"/>
      <c r="D6" s="237" t="s">
        <v>272</v>
      </c>
      <c r="E6" s="238"/>
      <c r="F6" s="238"/>
      <c r="G6" s="238"/>
      <c r="H6" s="238"/>
      <c r="I6" s="238"/>
      <c r="J6" s="238"/>
      <c r="K6" s="238"/>
      <c r="L6" s="238"/>
      <c r="M6" s="238"/>
      <c r="N6" s="238"/>
      <c r="O6" s="239"/>
    </row>
    <row r="7" spans="1:257" ht="15.6" customHeight="1" thickTop="1" thickBot="1">
      <c r="A7" s="172" t="s">
        <v>273</v>
      </c>
      <c r="B7" s="173"/>
      <c r="C7" s="173"/>
      <c r="D7" s="472" t="s">
        <v>274</v>
      </c>
      <c r="E7" s="469" t="s">
        <v>275</v>
      </c>
      <c r="F7" s="470"/>
      <c r="G7" s="470"/>
      <c r="H7" s="471"/>
      <c r="I7" s="490" t="s">
        <v>276</v>
      </c>
      <c r="J7" s="491"/>
      <c r="K7" s="491"/>
      <c r="L7" s="491"/>
      <c r="M7" s="492"/>
      <c r="N7" s="485" t="s">
        <v>277</v>
      </c>
      <c r="O7" s="486"/>
    </row>
    <row r="8" spans="1:257" ht="17.25" customHeight="1" thickTop="1">
      <c r="A8" s="478" t="s">
        <v>278</v>
      </c>
      <c r="B8" s="480" t="s">
        <v>279</v>
      </c>
      <c r="C8" s="174" t="s">
        <v>280</v>
      </c>
      <c r="D8" s="473"/>
      <c r="E8" s="467" t="s">
        <v>215</v>
      </c>
      <c r="F8" s="467" t="s">
        <v>281</v>
      </c>
      <c r="G8" s="467" t="s">
        <v>282</v>
      </c>
      <c r="H8" s="467" t="s">
        <v>221</v>
      </c>
      <c r="I8" s="487" t="s">
        <v>283</v>
      </c>
      <c r="J8" s="175" t="s">
        <v>284</v>
      </c>
      <c r="K8" s="487" t="s">
        <v>276</v>
      </c>
      <c r="L8" s="488" t="s">
        <v>285</v>
      </c>
      <c r="M8" s="487" t="s">
        <v>286</v>
      </c>
      <c r="N8" s="483" t="s">
        <v>287</v>
      </c>
      <c r="O8" s="483" t="s">
        <v>288</v>
      </c>
    </row>
    <row r="9" spans="1:257" s="178" customFormat="1" ht="51" customHeight="1" thickBot="1">
      <c r="A9" s="479"/>
      <c r="B9" s="473"/>
      <c r="C9" s="253" t="s">
        <v>289</v>
      </c>
      <c r="D9" s="473"/>
      <c r="E9" s="468"/>
      <c r="F9" s="468"/>
      <c r="G9" s="468"/>
      <c r="H9" s="468"/>
      <c r="I9" s="468"/>
      <c r="J9" s="176" t="s">
        <v>290</v>
      </c>
      <c r="K9" s="468" t="s">
        <v>291</v>
      </c>
      <c r="L9" s="489"/>
      <c r="M9" s="468" t="s">
        <v>291</v>
      </c>
      <c r="N9" s="484"/>
      <c r="O9" s="484"/>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62">
        <v>1</v>
      </c>
      <c r="B10" s="465" t="s">
        <v>292</v>
      </c>
      <c r="C10" s="465" t="s">
        <v>293</v>
      </c>
      <c r="D10" s="156" t="s">
        <v>294</v>
      </c>
      <c r="E10" s="457">
        <v>88</v>
      </c>
      <c r="F10" s="457">
        <v>0</v>
      </c>
      <c r="G10" s="460">
        <f>+F10/E10</f>
        <v>0</v>
      </c>
      <c r="H10" s="456"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295</v>
      </c>
      <c r="J10" s="180" t="s">
        <v>296</v>
      </c>
      <c r="K10" s="179" t="str">
        <f>IFERROR(CONCATENATE(INDEX('8- Politicas de admiistracion '!$B$16:$F$53,MATCH('5-. Identificación de Riesgos'!J10,'8- Politicas de admiistracion '!$C$16:$C$54,0),1)," - ",L10),"")</f>
        <v>Moderado - 3</v>
      </c>
      <c r="L10" s="212">
        <f>IFERROR(VLOOKUP(INDEX('8- Politicas de admiistracion '!$B$16:$F$63,MATCH('5-. Identificación de Riesgos'!J10,'8- Politicas de admiistracion '!$C$16:$C$64,0),1),'8- Politicas de admiistracion '!$B$16:$F$64,5,FALSE),"")</f>
        <v>3</v>
      </c>
      <c r="M10" s="465" t="str">
        <f>IFERROR(CONCATENATE(INDEX('8- Politicas de admiistracion '!$B$16:$F$53,MATCH(ROUND(AVERAGE(L10:L19),0),'8- Politicas de admiistracion '!$F$16:$F$53,0),1)," - ",ROUND(AVERAGE(L10:L19),0)),"")</f>
        <v>Moderado - 3</v>
      </c>
      <c r="N10" s="495" t="str">
        <f>IFERROR(CONCATENATE(VLOOKUP((LEFT(H10,LEN(H10)-4)&amp;LEFT(M10,LEN(M10)-4)),'9- Matriz de Calor '!$D$18:$E$42,2,0)," - ",RIGHT(H10,1)*RIGHT(M10,1)),"")</f>
        <v>Moderado - 3</v>
      </c>
      <c r="O10" s="501">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63"/>
      <c r="B11" s="431"/>
      <c r="C11" s="431"/>
      <c r="D11" s="156" t="s">
        <v>297</v>
      </c>
      <c r="E11" s="458"/>
      <c r="F11" s="458"/>
      <c r="G11" s="420"/>
      <c r="H11" s="422"/>
      <c r="I11" s="184"/>
      <c r="J11" s="185"/>
      <c r="K11" s="184" t="str">
        <f>IFERROR(CONCATENATE(INDEX('8- Politicas de admiistracion '!$B$16:$F$53,MATCH('5-. Identificación de Riesgos'!J11,'8- Politicas de admiistracion '!$C$16:$C$54,0),1)," - ",L11),"")</f>
        <v/>
      </c>
      <c r="L11" s="213"/>
      <c r="M11" s="431"/>
      <c r="N11" s="496"/>
      <c r="O11" s="501"/>
    </row>
    <row r="12" spans="1:257" ht="39" customHeight="1">
      <c r="A12" s="463"/>
      <c r="B12" s="431"/>
      <c r="C12" s="431"/>
      <c r="D12" s="156" t="s">
        <v>298</v>
      </c>
      <c r="E12" s="458"/>
      <c r="F12" s="458"/>
      <c r="G12" s="420"/>
      <c r="H12" s="422"/>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31"/>
      <c r="N12" s="496"/>
      <c r="O12" s="501"/>
    </row>
    <row r="13" spans="1:257" ht="51" customHeight="1">
      <c r="A13" s="463"/>
      <c r="B13" s="431"/>
      <c r="C13" s="431"/>
      <c r="D13" s="156" t="s">
        <v>299</v>
      </c>
      <c r="E13" s="458"/>
      <c r="F13" s="458"/>
      <c r="G13" s="420"/>
      <c r="H13" s="422"/>
      <c r="I13" s="184"/>
      <c r="J13" s="185"/>
      <c r="K13" s="184" t="str">
        <f>IFERROR(CONCATENATE(INDEX('8- Politicas de admiistracion '!$B$16:$F$53,MATCH('5-. Identificación de Riesgos'!J13,'8- Politicas de admiistracion '!$C$16:$C$54,0),1)," - ",L13),"")</f>
        <v/>
      </c>
      <c r="L13" s="213"/>
      <c r="M13" s="431"/>
      <c r="N13" s="496"/>
      <c r="O13" s="501"/>
    </row>
    <row r="14" spans="1:257" ht="27.6" customHeight="1">
      <c r="A14" s="463"/>
      <c r="B14" s="431"/>
      <c r="C14" s="431"/>
      <c r="D14" s="240" t="s">
        <v>300</v>
      </c>
      <c r="E14" s="458"/>
      <c r="F14" s="458"/>
      <c r="G14" s="420"/>
      <c r="H14" s="422"/>
      <c r="I14" s="184"/>
      <c r="J14" s="185"/>
      <c r="K14" s="184" t="str">
        <f>IFERROR(CONCATENATE(INDEX('8- Politicas de admiistracion '!$B$16:$F$53,MATCH('5-. Identificación de Riesgos'!J14,'8- Politicas de admiistracion '!$C$16:$C$54,0),1)," - ",L14),"")</f>
        <v/>
      </c>
      <c r="L14" s="213"/>
      <c r="M14" s="431"/>
      <c r="N14" s="496"/>
      <c r="O14" s="501"/>
    </row>
    <row r="15" spans="1:257" ht="15" customHeight="1">
      <c r="A15" s="463"/>
      <c r="B15" s="431"/>
      <c r="C15" s="431"/>
      <c r="E15" s="458"/>
      <c r="F15" s="458"/>
      <c r="G15" s="420"/>
      <c r="H15" s="422"/>
      <c r="I15" s="184"/>
      <c r="J15" s="185"/>
      <c r="K15" s="184" t="str">
        <f>IFERROR(CONCATENATE(INDEX('8- Politicas de admiistracion '!$B$16:$F$53,MATCH('5-. Identificación de Riesgos'!J15,'8- Politicas de admiistracion '!$C$16:$C$54,0),1)," - ",L15),"")</f>
        <v/>
      </c>
      <c r="L15" s="213"/>
      <c r="M15" s="431"/>
      <c r="N15" s="496"/>
      <c r="O15" s="501"/>
    </row>
    <row r="16" spans="1:257" ht="15" customHeight="1">
      <c r="A16" s="463"/>
      <c r="B16" s="431"/>
      <c r="C16" s="431"/>
      <c r="D16" s="143"/>
      <c r="E16" s="458"/>
      <c r="F16" s="458"/>
      <c r="G16" s="420"/>
      <c r="H16" s="422"/>
      <c r="I16" s="183"/>
      <c r="J16" s="186"/>
      <c r="K16" s="184" t="str">
        <f>IFERROR(CONCATENATE(INDEX('8- Politicas de admiistracion '!$B$16:$F$53,MATCH('5-. Identificación de Riesgos'!J16,'8- Politicas de admiistracion '!$C$16:$C$54,0),1)," - ",L16),"")</f>
        <v/>
      </c>
      <c r="L16" s="213"/>
      <c r="M16" s="431"/>
      <c r="N16" s="496"/>
      <c r="O16" s="501"/>
    </row>
    <row r="17" spans="1:257" ht="15" customHeight="1">
      <c r="A17" s="463"/>
      <c r="B17" s="431"/>
      <c r="C17" s="431"/>
      <c r="E17" s="458"/>
      <c r="F17" s="458"/>
      <c r="G17" s="420"/>
      <c r="H17" s="422"/>
      <c r="I17" s="183"/>
      <c r="J17" s="186"/>
      <c r="K17" s="184" t="str">
        <f>IFERROR(CONCATENATE(INDEX('8- Politicas de admiistracion '!$B$16:$F$53,MATCH('5-. Identificación de Riesgos'!J17,'8- Politicas de admiistracion '!$C$16:$C$54,0),1)," - ",L17),"")</f>
        <v/>
      </c>
      <c r="L17" s="213"/>
      <c r="M17" s="431"/>
      <c r="N17" s="496"/>
      <c r="O17" s="501"/>
    </row>
    <row r="18" spans="1:257" ht="15" customHeight="1">
      <c r="A18" s="463"/>
      <c r="B18" s="431"/>
      <c r="C18" s="431"/>
      <c r="D18" s="143"/>
      <c r="E18" s="458"/>
      <c r="F18" s="458"/>
      <c r="G18" s="420"/>
      <c r="H18" s="422"/>
      <c r="I18" s="431"/>
      <c r="J18" s="493"/>
      <c r="K18" s="184" t="str">
        <f>IFERROR(CONCATENATE(INDEX('8- Politicas de admiistracion '!$B$16:$F$53,MATCH('5-. Identificación de Riesgos'!J18,'8- Politicas de admiistracion '!$C$16:$C$54,0),1)," - ",L18),"")</f>
        <v/>
      </c>
      <c r="L18" s="498" t="str">
        <f>IFERROR(VLOOKUP(INDEX('8- Politicas de admiistracion '!$B$16:$F$63,MATCH('5-. Identificación de Riesgos'!J18,'8- Politicas de admiistracion '!$C$16:$C$64,0),1),'8- Politicas de admiistracion '!$B$16:$F$64,5,FALSE),"")</f>
        <v/>
      </c>
      <c r="M18" s="431"/>
      <c r="N18" s="496"/>
      <c r="O18" s="501"/>
    </row>
    <row r="19" spans="1:257" s="190" customFormat="1" ht="15" customHeight="1" thickBot="1">
      <c r="A19" s="464"/>
      <c r="B19" s="466"/>
      <c r="C19" s="466"/>
      <c r="D19" s="187"/>
      <c r="E19" s="459"/>
      <c r="F19" s="459"/>
      <c r="G19" s="461"/>
      <c r="H19" s="423"/>
      <c r="I19" s="466"/>
      <c r="J19" s="494"/>
      <c r="K19" s="188" t="str">
        <f>IFERROR(CONCATENATE(INDEX('8- Politicas de admiistracion '!$B$16:$F$53,MATCH('5-. Identificación de Riesgos'!J19,'8- Politicas de admiistracion '!$C$16:$C$54,0),1)," - ",L19),"")</f>
        <v/>
      </c>
      <c r="L19" s="499"/>
      <c r="M19" s="466"/>
      <c r="N19" s="497"/>
      <c r="O19" s="501"/>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48">
        <v>2</v>
      </c>
      <c r="B20" s="451" t="s">
        <v>301</v>
      </c>
      <c r="C20" s="441" t="s">
        <v>302</v>
      </c>
      <c r="D20" s="191" t="s">
        <v>294</v>
      </c>
      <c r="E20" s="438">
        <v>88</v>
      </c>
      <c r="F20" s="438">
        <v>5</v>
      </c>
      <c r="G20" s="432">
        <f t="shared" ref="G20" si="0">F20/E20</f>
        <v>5.6818181818181816E-2</v>
      </c>
      <c r="H20" s="435"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2" t="s">
        <v>303</v>
      </c>
      <c r="J20" s="180" t="s">
        <v>304</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38" t="str">
        <f>IFERROR(CONCATENATE(INDEX('8- Politicas de admiistracion '!$B$16:$F$53,MATCH(ROUND(AVERAGE(L20:L29),0),'8- Politicas de admiistracion '!$F$16:$F$53,0),1)," - ",ROUND(AVERAGE(L20:L29),0)),"")</f>
        <v>Mayor - 4</v>
      </c>
      <c r="N20" s="441" t="str">
        <f>IFERROR(CONCATENATE(VLOOKUP((LEFT(H20,LEN(H20)-4)&amp;LEFT(M20,LEN(M20)-4)),'9- Matriz de Calor '!$D$18:$E$42,2,0)," - ",RIGHT(H20,1)*RIGHT(M20,1)),"")</f>
        <v>Alto - 8</v>
      </c>
      <c r="O20" s="444">
        <f>RIGHT(H20,1)*RIGHT(M20,1)</f>
        <v>8</v>
      </c>
    </row>
    <row r="21" spans="1:257" ht="64.5" customHeight="1">
      <c r="A21" s="449"/>
      <c r="B21" s="452"/>
      <c r="C21" s="442"/>
      <c r="D21" s="194" t="s">
        <v>305</v>
      </c>
      <c r="E21" s="439"/>
      <c r="F21" s="439"/>
      <c r="G21" s="433"/>
      <c r="H21" s="436"/>
      <c r="I21" s="143"/>
      <c r="J21" s="195"/>
      <c r="K21" s="184" t="str">
        <f>IFERROR(CONCATENATE(INDEX('8- Politicas de admiistracion '!$B$16:$F$53,MATCH('5-. Identificación de Riesgos'!J21,'8- Politicas de admiistracion '!$C$16:$C$54,0),1)," - ",L21),"")</f>
        <v/>
      </c>
      <c r="L21" s="219" t="str">
        <f>IFERROR(VLOOKUP(INDEX('8- Politicas de admiistracion '!$B$16:$F$53,MATCH('5-. Identificación de Riesgos'!J21,'8- Politicas de admiistracion '!$C$16:$C$54,0),1),'8- Politicas de admiistracion '!$B$16:$F$54,5,FALSE),"")</f>
        <v/>
      </c>
      <c r="M21" s="439"/>
      <c r="N21" s="442"/>
      <c r="O21" s="445"/>
    </row>
    <row r="22" spans="1:257" ht="34.9" customHeight="1">
      <c r="A22" s="449"/>
      <c r="B22" s="452"/>
      <c r="C22" s="442"/>
      <c r="D22" s="194" t="s">
        <v>306</v>
      </c>
      <c r="E22" s="439"/>
      <c r="F22" s="439"/>
      <c r="G22" s="433"/>
      <c r="H22" s="436"/>
      <c r="I22" s="143"/>
      <c r="J22" s="195"/>
      <c r="K22" s="184" t="str">
        <f>IFERROR(CONCATENATE(INDEX('8- Politicas de admiistracion '!$B$16:$F$53,MATCH('5-. Identificación de Riesgos'!J22,'8- Politicas de admiistracion '!$C$16:$C$54,0),1)," - ",L22),"")</f>
        <v/>
      </c>
      <c r="L22" s="220"/>
      <c r="M22" s="439"/>
      <c r="N22" s="442"/>
      <c r="O22" s="445"/>
    </row>
    <row r="23" spans="1:257" ht="34.9" customHeight="1">
      <c r="A23" s="449"/>
      <c r="B23" s="452"/>
      <c r="C23" s="442"/>
      <c r="D23" s="156" t="s">
        <v>307</v>
      </c>
      <c r="E23" s="439"/>
      <c r="F23" s="439"/>
      <c r="G23" s="433"/>
      <c r="H23" s="436"/>
      <c r="I23" s="143"/>
      <c r="J23" s="195"/>
      <c r="K23" s="184" t="str">
        <f>IFERROR(CONCATENATE(INDEX('8- Politicas de admiistracion '!$B$16:$F$53,MATCH('5-. Identificación de Riesgos'!J23,'8- Politicas de admiistracion '!$C$16:$C$54,0),1)," - ",L23),"")</f>
        <v/>
      </c>
      <c r="L23" s="219"/>
      <c r="M23" s="439"/>
      <c r="N23" s="442"/>
      <c r="O23" s="445"/>
    </row>
    <row r="24" spans="1:257" ht="49.15" customHeight="1">
      <c r="A24" s="449"/>
      <c r="B24" s="452"/>
      <c r="C24" s="442"/>
      <c r="D24" s="156" t="s">
        <v>300</v>
      </c>
      <c r="E24" s="439"/>
      <c r="F24" s="439"/>
      <c r="G24" s="433"/>
      <c r="H24" s="436"/>
      <c r="I24" s="143"/>
      <c r="J24" s="195"/>
      <c r="K24" s="184" t="str">
        <f>IFERROR(CONCATENATE(INDEX('8- Politicas de admiistracion '!$B$16:$F$53,MATCH('5-. Identificación de Riesgos'!J24,'8- Politicas de admiistracion '!$C$16:$C$54,0),1)," - ",L24),"")</f>
        <v/>
      </c>
      <c r="L24" s="220"/>
      <c r="M24" s="439"/>
      <c r="N24" s="442"/>
      <c r="O24" s="445"/>
    </row>
    <row r="25" spans="1:257" ht="34.9" customHeight="1">
      <c r="A25" s="449"/>
      <c r="B25" s="452"/>
      <c r="C25" s="442"/>
      <c r="D25" s="221"/>
      <c r="E25" s="439"/>
      <c r="F25" s="439"/>
      <c r="G25" s="433"/>
      <c r="H25" s="436"/>
      <c r="I25" s="143"/>
      <c r="J25" s="195"/>
      <c r="K25" s="184" t="str">
        <f>IFERROR(CONCATENATE(INDEX('8- Politicas de admiistracion '!$B$16:$F$53,MATCH('5-. Identificación de Riesgos'!J25,'8- Politicas de admiistracion '!$C$16:$C$54,0),1)," - ",L25),"")</f>
        <v/>
      </c>
      <c r="L25" s="219"/>
      <c r="M25" s="439"/>
      <c r="N25" s="442"/>
      <c r="O25" s="445"/>
    </row>
    <row r="26" spans="1:257" ht="34.9" customHeight="1">
      <c r="A26" s="449"/>
      <c r="B26" s="452"/>
      <c r="C26" s="442"/>
      <c r="D26" s="194"/>
      <c r="E26" s="439"/>
      <c r="F26" s="439"/>
      <c r="G26" s="433"/>
      <c r="H26" s="436"/>
      <c r="I26" s="143"/>
      <c r="J26" s="195"/>
      <c r="K26" s="184" t="str">
        <f>IFERROR(CONCATENATE(INDEX('8- Politicas de admiistracion '!$B$16:$F$53,MATCH('5-. Identificación de Riesgos'!J26,'8- Politicas de admiistracion '!$C$16:$C$54,0),1)," - ",L26),"")</f>
        <v/>
      </c>
      <c r="L26" s="214"/>
      <c r="M26" s="439"/>
      <c r="N26" s="442"/>
      <c r="O26" s="445"/>
    </row>
    <row r="27" spans="1:257" ht="34.9" customHeight="1">
      <c r="A27" s="449"/>
      <c r="B27" s="452"/>
      <c r="C27" s="442"/>
      <c r="D27" s="194"/>
      <c r="E27" s="439"/>
      <c r="F27" s="439"/>
      <c r="G27" s="433"/>
      <c r="H27" s="436"/>
      <c r="I27" s="143"/>
      <c r="J27" s="195"/>
      <c r="K27" s="184" t="str">
        <f>IFERROR(CONCATENATE(INDEX('8- Politicas de admiistracion '!$B$16:$F$53,MATCH('5-. Identificación de Riesgos'!J27,'8- Politicas de admiistracion '!$C$16:$C$54,0),1)," - ",L27),"")</f>
        <v/>
      </c>
      <c r="L27" s="214"/>
      <c r="M27" s="439"/>
      <c r="N27" s="442"/>
      <c r="O27" s="445"/>
    </row>
    <row r="28" spans="1:257" ht="34.9" customHeight="1">
      <c r="A28" s="449"/>
      <c r="B28" s="452"/>
      <c r="C28" s="442"/>
      <c r="D28" s="194"/>
      <c r="E28" s="439"/>
      <c r="F28" s="439"/>
      <c r="G28" s="433"/>
      <c r="H28" s="436"/>
      <c r="I28" s="143"/>
      <c r="J28" s="195"/>
      <c r="K28" s="184" t="str">
        <f>IFERROR(CONCATENATE(INDEX('8- Politicas de admiistracion '!$B$16:$F$53,MATCH('5-. Identificación de Riesgos'!J28,'8- Politicas de admiistracion '!$C$16:$C$54,0),1)," - ",L28),"")</f>
        <v/>
      </c>
      <c r="L28" s="214"/>
      <c r="M28" s="439"/>
      <c r="N28" s="442"/>
      <c r="O28" s="445"/>
    </row>
    <row r="29" spans="1:257" ht="34.9" customHeight="1" thickBot="1">
      <c r="A29" s="450"/>
      <c r="B29" s="453"/>
      <c r="C29" s="443"/>
      <c r="D29" s="196"/>
      <c r="E29" s="440"/>
      <c r="F29" s="440"/>
      <c r="G29" s="434"/>
      <c r="H29" s="437"/>
      <c r="I29" s="197"/>
      <c r="J29" s="198"/>
      <c r="K29" s="199" t="str">
        <f>IFERROR(CONCATENATE(INDEX('8- Politicas de admiistracion '!$B$16:$F$53,MATCH('5-. Identificación de Riesgos'!J29,'8- Politicas de admiistracion '!$C$16:$C$54,0),1)," - ",L29),"")</f>
        <v/>
      </c>
      <c r="L29" s="214"/>
      <c r="M29" s="440"/>
      <c r="N29" s="443"/>
      <c r="O29" s="446"/>
    </row>
    <row r="30" spans="1:257" ht="30" customHeight="1">
      <c r="A30" s="447">
        <v>3</v>
      </c>
      <c r="B30" s="431" t="s">
        <v>308</v>
      </c>
      <c r="C30" s="431" t="s">
        <v>309</v>
      </c>
      <c r="D30" s="99" t="s">
        <v>310</v>
      </c>
      <c r="E30" s="431">
        <v>4</v>
      </c>
      <c r="F30" s="431">
        <v>0</v>
      </c>
      <c r="G30" s="420">
        <f t="shared" ref="G30" si="1">F30/E30</f>
        <v>0</v>
      </c>
      <c r="H30" s="42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311</v>
      </c>
      <c r="J30" s="201" t="s">
        <v>304</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24" t="str">
        <f>IFERROR(CONCATENATE(INDEX('8- Politicas de admiistracion '!$B$16:$F$53,MATCH(ROUND(AVERAGE(L30:L39),0),'8- Politicas de admiistracion '!$F$16:$F$53,0),1)," - ",ROUND(AVERAGE(L30:L39),0)),"")</f>
        <v>Mayor - 4</v>
      </c>
      <c r="N30" s="427" t="str">
        <f>IFERROR(CONCATENATE(VLOOKUP((LEFT(H30,LEN(H30)-4)&amp;LEFT(M30,LEN(M30)-4)),'9- Matriz de Calor '!$D$18:$E$42,2,0)," - ",RIGHT(H30,1)*RIGHT(M30,1)),"")</f>
        <v>Alto  - 4</v>
      </c>
      <c r="O30" s="444">
        <f>RIGHT(H30,1)*RIGHT(M30,1)</f>
        <v>4</v>
      </c>
      <c r="Q30" s="17"/>
      <c r="R30" s="500" t="s">
        <v>312</v>
      </c>
      <c r="S30" s="500"/>
      <c r="T30" s="500"/>
      <c r="U30" s="500"/>
      <c r="V30" s="500"/>
      <c r="W30" s="500"/>
    </row>
    <row r="31" spans="1:257" ht="45">
      <c r="A31" s="447"/>
      <c r="B31" s="431"/>
      <c r="C31" s="431"/>
      <c r="D31" s="37" t="s">
        <v>313</v>
      </c>
      <c r="E31" s="431"/>
      <c r="F31" s="431"/>
      <c r="G31" s="420"/>
      <c r="H31" s="422"/>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25"/>
      <c r="N31" s="428"/>
      <c r="O31" s="445"/>
      <c r="Q31" s="234"/>
      <c r="R31" s="500"/>
      <c r="S31" s="500"/>
      <c r="T31" s="500"/>
      <c r="U31" s="500"/>
      <c r="V31" s="500"/>
      <c r="W31" s="500"/>
    </row>
    <row r="32" spans="1:257" ht="30">
      <c r="A32" s="447"/>
      <c r="B32" s="431"/>
      <c r="C32" s="431"/>
      <c r="D32" s="37" t="s">
        <v>314</v>
      </c>
      <c r="E32" s="431"/>
      <c r="F32" s="431"/>
      <c r="G32" s="420"/>
      <c r="H32" s="422"/>
      <c r="I32" s="203"/>
      <c r="J32" s="204"/>
      <c r="K32" s="205" t="str">
        <f>IFERROR(CONCATENATE(INDEX('8- Politicas de admiistracion '!$B$16:$F$53,MATCH('5-. Identificación de Riesgos'!J32,'8- Politicas de admiistracion '!$C$16:$C$54,0),1)," - ",L32),"")</f>
        <v/>
      </c>
      <c r="L32" s="217"/>
      <c r="M32" s="425"/>
      <c r="N32" s="428"/>
      <c r="O32" s="445"/>
      <c r="Q32" s="234"/>
      <c r="R32" s="500"/>
      <c r="S32" s="500"/>
      <c r="T32" s="500"/>
      <c r="U32" s="500"/>
      <c r="V32" s="500"/>
      <c r="W32" s="500"/>
    </row>
    <row r="33" spans="1:23" ht="30" customHeight="1">
      <c r="A33" s="447"/>
      <c r="B33" s="431"/>
      <c r="C33" s="431"/>
      <c r="D33" s="37" t="s">
        <v>315</v>
      </c>
      <c r="E33" s="431"/>
      <c r="F33" s="431"/>
      <c r="G33" s="420"/>
      <c r="H33" s="422"/>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25"/>
      <c r="N33" s="428"/>
      <c r="O33" s="445"/>
      <c r="Q33" s="234"/>
      <c r="R33" s="500"/>
      <c r="S33" s="500"/>
      <c r="T33" s="500"/>
      <c r="U33" s="500"/>
      <c r="V33" s="500"/>
      <c r="W33" s="500"/>
    </row>
    <row r="34" spans="1:23" ht="30">
      <c r="A34" s="447"/>
      <c r="B34" s="431"/>
      <c r="C34" s="431"/>
      <c r="D34" s="37" t="s">
        <v>316</v>
      </c>
      <c r="E34" s="431"/>
      <c r="F34" s="431"/>
      <c r="G34" s="420"/>
      <c r="H34" s="422"/>
      <c r="I34" s="203"/>
      <c r="J34" s="204"/>
      <c r="K34" s="205" t="str">
        <f>IFERROR(CONCATENATE(INDEX('8- Politicas de admiistracion '!$B$16:$F$53,MATCH('5-. Identificación de Riesgos'!J34,'8- Politicas de admiistracion '!$C$16:$C$54,0),1)," - ",L34),"")</f>
        <v/>
      </c>
      <c r="L34" s="217"/>
      <c r="M34" s="425"/>
      <c r="N34" s="428"/>
      <c r="O34" s="445"/>
      <c r="Q34" s="234"/>
      <c r="R34" s="500"/>
      <c r="S34" s="500"/>
      <c r="T34" s="500"/>
      <c r="U34" s="500"/>
      <c r="V34" s="500"/>
      <c r="W34" s="500"/>
    </row>
    <row r="35" spans="1:23" ht="30" customHeight="1">
      <c r="A35" s="447"/>
      <c r="B35" s="431"/>
      <c r="C35" s="431"/>
      <c r="D35" s="210"/>
      <c r="E35" s="431"/>
      <c r="F35" s="431"/>
      <c r="G35" s="420"/>
      <c r="H35" s="422"/>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25"/>
      <c r="N35" s="428"/>
      <c r="O35" s="445"/>
      <c r="Q35" s="234"/>
      <c r="R35" s="500"/>
      <c r="S35" s="500"/>
      <c r="T35" s="500"/>
      <c r="U35" s="500"/>
      <c r="V35" s="500"/>
      <c r="W35" s="500"/>
    </row>
    <row r="36" spans="1:23" ht="30" customHeight="1">
      <c r="A36" s="447"/>
      <c r="B36" s="431"/>
      <c r="C36" s="431"/>
      <c r="D36" s="210"/>
      <c r="E36" s="431"/>
      <c r="F36" s="431"/>
      <c r="G36" s="420"/>
      <c r="H36" s="422"/>
      <c r="I36" s="203"/>
      <c r="J36" s="204"/>
      <c r="K36" s="205" t="str">
        <f>IFERROR(CONCATENATE(INDEX('8- Politicas de admiistracion '!$B$16:$F$53,MATCH('5-. Identificación de Riesgos'!J36,'8- Politicas de admiistracion '!$C$16:$C$54,0),1)," - ",L36),"")</f>
        <v/>
      </c>
      <c r="L36" s="217"/>
      <c r="M36" s="425"/>
      <c r="N36" s="428"/>
      <c r="O36" s="445"/>
      <c r="Q36" s="234"/>
      <c r="R36" s="500"/>
      <c r="S36" s="500"/>
      <c r="T36" s="500"/>
      <c r="U36" s="500"/>
      <c r="V36" s="500"/>
      <c r="W36" s="500"/>
    </row>
    <row r="37" spans="1:23" ht="31.15" customHeight="1">
      <c r="A37" s="447"/>
      <c r="B37" s="431"/>
      <c r="C37" s="431"/>
      <c r="D37" s="211"/>
      <c r="E37" s="431"/>
      <c r="F37" s="431"/>
      <c r="G37" s="420"/>
      <c r="H37" s="422"/>
      <c r="I37" s="203"/>
      <c r="J37" s="204"/>
      <c r="K37" s="205" t="str">
        <f>IFERROR(CONCATENATE(INDEX('8- Politicas de admiistracion '!$B$16:$F$53,MATCH('5-. Identificación de Riesgos'!J37,'8- Politicas de admiistracion '!$C$16:$C$54,0),1)," - ",L37),"")</f>
        <v/>
      </c>
      <c r="L37" s="206"/>
      <c r="M37" s="425"/>
      <c r="N37" s="428"/>
      <c r="O37" s="445"/>
      <c r="Q37" s="234"/>
      <c r="R37" s="500"/>
      <c r="S37" s="500"/>
      <c r="T37" s="500"/>
      <c r="U37" s="500"/>
      <c r="V37" s="500"/>
      <c r="W37" s="500"/>
    </row>
    <row r="38" spans="1:23" ht="41.45" customHeight="1">
      <c r="A38" s="447"/>
      <c r="B38" s="431"/>
      <c r="C38" s="431"/>
      <c r="D38" s="211"/>
      <c r="E38" s="431"/>
      <c r="F38" s="431"/>
      <c r="G38" s="420"/>
      <c r="H38" s="422"/>
      <c r="I38" s="203"/>
      <c r="J38" s="204"/>
      <c r="K38" s="205" t="str">
        <f>IFERROR(CONCATENATE(INDEX('8- Politicas de admiistracion '!$B$16:$F$53,MATCH('5-. Identificación de Riesgos'!J38,'8- Politicas de admiistracion '!$C$16:$C$54,0),1)," - ",L38),"")</f>
        <v/>
      </c>
      <c r="L38" s="217"/>
      <c r="M38" s="425"/>
      <c r="N38" s="428"/>
      <c r="O38" s="445"/>
      <c r="Q38" s="234"/>
      <c r="R38" s="500"/>
      <c r="S38" s="500"/>
      <c r="T38" s="500"/>
      <c r="U38" s="500"/>
      <c r="V38" s="500"/>
      <c r="W38" s="500"/>
    </row>
    <row r="39" spans="1:23" ht="30" customHeight="1" thickBot="1">
      <c r="A39" s="447"/>
      <c r="B39" s="431"/>
      <c r="C39" s="431"/>
      <c r="D39" s="211"/>
      <c r="E39" s="431"/>
      <c r="F39" s="431"/>
      <c r="G39" s="420"/>
      <c r="H39" s="423"/>
      <c r="I39" s="207"/>
      <c r="J39" s="208"/>
      <c r="K39" s="209" t="str">
        <f>IFERROR(CONCATENATE(INDEX('8- Politicas de admiistracion '!$B$16:$F$53,MATCH('5-. Identificación de Riesgos'!J39,'8- Politicas de admiistracion '!$C$16:$C$54,0),1)," - ",L39),"")</f>
        <v/>
      </c>
      <c r="L39" s="218"/>
      <c r="M39" s="426"/>
      <c r="N39" s="429"/>
      <c r="O39" s="445"/>
      <c r="Q39" s="234"/>
      <c r="R39" s="500"/>
      <c r="S39" s="500"/>
      <c r="T39" s="500"/>
      <c r="U39" s="500"/>
      <c r="V39" s="500"/>
      <c r="W39" s="500"/>
    </row>
    <row r="40" spans="1:23" ht="42">
      <c r="A40" s="430">
        <v>4</v>
      </c>
      <c r="B40" s="431" t="s">
        <v>317</v>
      </c>
      <c r="C40" s="431" t="s">
        <v>318</v>
      </c>
      <c r="D40" s="243" t="s">
        <v>319</v>
      </c>
      <c r="E40" s="431">
        <v>505</v>
      </c>
      <c r="F40" s="431">
        <v>0</v>
      </c>
      <c r="G40" s="420">
        <f t="shared" ref="G40" si="2">F40/E40</f>
        <v>0</v>
      </c>
      <c r="H40" s="42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295</v>
      </c>
      <c r="J40" s="201" t="s">
        <v>320</v>
      </c>
      <c r="K40" s="202" t="str">
        <f>IFERROR(CONCATENATE(INDEX('8- Politicas de admiistracion '!$B$16:$F$53,MATCH('5-. Identificación de Riesgos'!J40,'8- Politicas de admiistracion '!$C$16:$C$54,0),1)," - ",L40),"")</f>
        <v>Menor - 2</v>
      </c>
      <c r="L40" s="215">
        <f>IFERROR(VLOOKUP(INDEX('8- Politicas de admiistracion '!$B$16:$F$53,MATCH('5-. Identificación de Riesgos'!J40,'8- Politicas de admiistracion '!$C$16:$C$54,0),1),'8- Politicas de admiistracion '!$B$16:$F$54,5,FALSE),"")</f>
        <v>2</v>
      </c>
      <c r="M40" s="424" t="str">
        <f>IFERROR(CONCATENATE(INDEX('8- Politicas de admiistracion '!$B$16:$F$53,MATCH(ROUND(AVERAGE(L40:L49),0),'8- Politicas de admiistracion '!$F$16:$F$53,0),1)," - ",ROUND(AVERAGE(L40:L49),0)),"")</f>
        <v>Menor - 2</v>
      </c>
      <c r="N40" s="427" t="str">
        <f>IFERROR(CONCATENATE(VLOOKUP((LEFT(H40,LEN(H40)-4)&amp;LEFT(M40,LEN(M40)-4)),'9- Matriz de Calor '!$D$18:$E$42,2,0)," - ",RIGHT(H40,1)*RIGHT(M40,1)),"")</f>
        <v>Bajo - 2</v>
      </c>
    </row>
    <row r="41" spans="1:23" ht="15">
      <c r="A41" s="430"/>
      <c r="B41" s="431"/>
      <c r="C41" s="431"/>
      <c r="D41" s="243" t="s">
        <v>321</v>
      </c>
      <c r="E41" s="431"/>
      <c r="F41" s="431"/>
      <c r="G41" s="420"/>
      <c r="H41" s="422"/>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25"/>
      <c r="N41" s="428"/>
    </row>
    <row r="42" spans="1:23" ht="30">
      <c r="A42" s="430"/>
      <c r="B42" s="431"/>
      <c r="C42" s="431"/>
      <c r="D42" s="37" t="s">
        <v>322</v>
      </c>
      <c r="E42" s="431"/>
      <c r="F42" s="431"/>
      <c r="G42" s="420"/>
      <c r="H42" s="422"/>
      <c r="I42" s="203"/>
      <c r="J42" s="204"/>
      <c r="K42" s="205" t="str">
        <f>IFERROR(CONCATENATE(INDEX('8- Politicas de admiistracion '!$B$16:$F$53,MATCH('5-. Identificación de Riesgos'!J42,'8- Politicas de admiistracion '!$C$16:$C$54,0),1)," - ",L42),"")</f>
        <v/>
      </c>
      <c r="L42" s="217"/>
      <c r="M42" s="425"/>
      <c r="N42" s="428"/>
    </row>
    <row r="43" spans="1:23" ht="51">
      <c r="A43" s="430"/>
      <c r="B43" s="431"/>
      <c r="C43" s="431"/>
      <c r="D43" s="211" t="s">
        <v>323</v>
      </c>
      <c r="E43" s="431"/>
      <c r="F43" s="431"/>
      <c r="G43" s="420"/>
      <c r="H43" s="422"/>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25"/>
      <c r="N43" s="428"/>
    </row>
    <row r="44" spans="1:23">
      <c r="A44" s="430"/>
      <c r="B44" s="431"/>
      <c r="C44" s="431"/>
      <c r="D44" s="211"/>
      <c r="E44" s="431"/>
      <c r="F44" s="431"/>
      <c r="G44" s="420"/>
      <c r="H44" s="422"/>
      <c r="I44" s="203"/>
      <c r="J44" s="204"/>
      <c r="K44" s="205" t="str">
        <f>IFERROR(CONCATENATE(INDEX('8- Politicas de admiistracion '!$B$16:$F$53,MATCH('5-. Identificación de Riesgos'!J44,'8- Politicas de admiistracion '!$C$16:$C$54,0),1)," - ",L44),"")</f>
        <v/>
      </c>
      <c r="L44" s="217"/>
      <c r="M44" s="425"/>
      <c r="N44" s="428"/>
    </row>
    <row r="45" spans="1:23">
      <c r="A45" s="430"/>
      <c r="B45" s="431"/>
      <c r="C45" s="431"/>
      <c r="D45" s="211"/>
      <c r="E45" s="431"/>
      <c r="F45" s="431"/>
      <c r="G45" s="420"/>
      <c r="H45" s="422"/>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25"/>
      <c r="N45" s="428"/>
    </row>
    <row r="46" spans="1:23">
      <c r="A46" s="430"/>
      <c r="B46" s="431"/>
      <c r="C46" s="431"/>
      <c r="D46" s="211"/>
      <c r="E46" s="431"/>
      <c r="F46" s="431"/>
      <c r="G46" s="420"/>
      <c r="H46" s="422"/>
      <c r="I46" s="203"/>
      <c r="J46" s="204"/>
      <c r="K46" s="205" t="str">
        <f>IFERROR(CONCATENATE(INDEX('8- Politicas de admiistracion '!$B$16:$F$53,MATCH('5-. Identificación de Riesgos'!J46,'8- Politicas de admiistracion '!$C$16:$C$54,0),1)," - ",L46),"")</f>
        <v/>
      </c>
      <c r="L46" s="217"/>
      <c r="M46" s="425"/>
      <c r="N46" s="428"/>
    </row>
    <row r="47" spans="1:23">
      <c r="A47" s="430"/>
      <c r="B47" s="431"/>
      <c r="C47" s="431"/>
      <c r="D47" s="211"/>
      <c r="E47" s="431"/>
      <c r="F47" s="431"/>
      <c r="G47" s="420"/>
      <c r="H47" s="422"/>
      <c r="I47" s="203"/>
      <c r="J47" s="204"/>
      <c r="K47" s="205" t="str">
        <f>IFERROR(CONCATENATE(INDEX('8- Politicas de admiistracion '!$B$16:$F$53,MATCH('5-. Identificación de Riesgos'!J47,'8- Politicas de admiistracion '!$C$16:$C$54,0),1)," - ",L47),"")</f>
        <v/>
      </c>
      <c r="L47" s="206"/>
      <c r="M47" s="425"/>
      <c r="N47" s="428"/>
    </row>
    <row r="48" spans="1:23">
      <c r="A48" s="430"/>
      <c r="B48" s="431"/>
      <c r="C48" s="431"/>
      <c r="D48" s="211"/>
      <c r="E48" s="431"/>
      <c r="F48" s="431"/>
      <c r="G48" s="420"/>
      <c r="H48" s="422"/>
      <c r="I48" s="203"/>
      <c r="J48" s="204"/>
      <c r="K48" s="205" t="str">
        <f>IFERROR(CONCATENATE(INDEX('8- Politicas de admiistracion '!$B$16:$F$53,MATCH('5-. Identificación de Riesgos'!J48,'8- Politicas de admiistracion '!$C$16:$C$54,0),1)," - ",L48),"")</f>
        <v/>
      </c>
      <c r="L48" s="217"/>
      <c r="M48" s="425"/>
      <c r="N48" s="428"/>
    </row>
    <row r="49" spans="1:14">
      <c r="A49" s="430"/>
      <c r="B49" s="431"/>
      <c r="C49" s="431"/>
      <c r="D49" s="211"/>
      <c r="E49" s="431"/>
      <c r="F49" s="431"/>
      <c r="G49" s="420"/>
      <c r="H49" s="423"/>
      <c r="I49" s="207"/>
      <c r="J49" s="208"/>
      <c r="K49" s="209" t="str">
        <f>IFERROR(CONCATENATE(INDEX('8- Politicas de admiistracion '!$B$16:$F$53,MATCH('5-. Identificación de Riesgos'!J49,'8- Politicas de admiistracion '!$C$16:$C$54,0),1)," - ",L49),"")</f>
        <v/>
      </c>
      <c r="L49" s="218"/>
      <c r="M49" s="426"/>
      <c r="N49" s="429"/>
    </row>
    <row r="50" spans="1:14" ht="42.75">
      <c r="A50" s="430">
        <v>5</v>
      </c>
      <c r="B50" s="431" t="s">
        <v>324</v>
      </c>
      <c r="C50" s="431" t="s">
        <v>325</v>
      </c>
      <c r="D50" s="243" t="s">
        <v>326</v>
      </c>
      <c r="E50" s="431">
        <v>564</v>
      </c>
      <c r="F50" s="431">
        <v>0</v>
      </c>
      <c r="G50" s="420">
        <f t="shared" ref="G50" si="3">F50/E50</f>
        <v>0</v>
      </c>
      <c r="H50" s="421"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295</v>
      </c>
      <c r="J50" s="201" t="s">
        <v>304</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24" t="str">
        <f>IFERROR(CONCATENATE(INDEX('8- Politicas de admiistracion '!$B$16:$F$53,MATCH(ROUND(AVERAGE(L50:L59),0),'8- Politicas de admiistracion '!$F$16:$F$53,0),1)," - ",ROUND(AVERAGE(L50:L59),0)),"")</f>
        <v>Mayor - 4</v>
      </c>
      <c r="N50" s="427" t="str">
        <f>IFERROR(CONCATENATE(VLOOKUP((LEFT(H50,LEN(H50)-4)&amp;LEFT(M50,LEN(M50)-4)),'9- Matriz de Calor '!$D$18:$E$42,2,0)," - ",RIGHT(H50,1)*RIGHT(M50,1)),"")</f>
        <v>Alto  - 4</v>
      </c>
    </row>
    <row r="51" spans="1:14" ht="30">
      <c r="A51" s="430"/>
      <c r="B51" s="431"/>
      <c r="C51" s="431"/>
      <c r="D51" s="243" t="s">
        <v>327</v>
      </c>
      <c r="E51" s="431"/>
      <c r="F51" s="431"/>
      <c r="G51" s="420"/>
      <c r="H51" s="422"/>
      <c r="I51" s="203" t="s">
        <v>328</v>
      </c>
      <c r="J51" s="204" t="s">
        <v>329</v>
      </c>
      <c r="K51" s="205" t="str">
        <f>IFERROR(CONCATENATE(INDEX('8- Politicas de admiistracion '!$B$16:$F$53,MATCH('5-. Identificación de Riesgos'!J51,'8- Politicas de admiistracion '!$C$16:$C$54,0),1)," - ",L51),"")</f>
        <v>Moderado - 3</v>
      </c>
      <c r="L51" s="216">
        <f>IFERROR(VLOOKUP(INDEX('8- Politicas de admiistracion '!$B$16:$F$53,MATCH('5-. Identificación de Riesgos'!J51,'8- Politicas de admiistracion '!$C$16:$C$54,0),1),'8- Politicas de admiistracion '!$B$16:$F$54,5,FALSE),"")</f>
        <v>3</v>
      </c>
      <c r="M51" s="425"/>
      <c r="N51" s="428"/>
    </row>
    <row r="52" spans="1:14" ht="45.75" customHeight="1">
      <c r="A52" s="430"/>
      <c r="B52" s="431"/>
      <c r="C52" s="431"/>
      <c r="D52" s="37" t="s">
        <v>330</v>
      </c>
      <c r="E52" s="431"/>
      <c r="F52" s="431"/>
      <c r="G52" s="420"/>
      <c r="H52" s="422"/>
      <c r="I52" s="203"/>
      <c r="J52" s="204"/>
      <c r="K52" s="205" t="str">
        <f>IFERROR(CONCATENATE(INDEX('8- Politicas de admiistracion '!$B$16:$F$53,MATCH('5-. Identificación de Riesgos'!J52,'8- Politicas de admiistracion '!$C$16:$C$54,0),1)," - ",L52),"")</f>
        <v/>
      </c>
      <c r="L52" s="217"/>
      <c r="M52" s="425"/>
      <c r="N52" s="428"/>
    </row>
    <row r="53" spans="1:14">
      <c r="A53" s="430"/>
      <c r="B53" s="431"/>
      <c r="C53" s="431"/>
      <c r="D53" s="211"/>
      <c r="E53" s="431"/>
      <c r="F53" s="431"/>
      <c r="G53" s="420"/>
      <c r="H53" s="422"/>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25"/>
      <c r="N53" s="428"/>
    </row>
    <row r="54" spans="1:14">
      <c r="A54" s="430"/>
      <c r="B54" s="431"/>
      <c r="C54" s="431"/>
      <c r="D54" s="211"/>
      <c r="E54" s="431"/>
      <c r="F54" s="431"/>
      <c r="G54" s="420"/>
      <c r="H54" s="422"/>
      <c r="I54" s="203"/>
      <c r="J54" s="204"/>
      <c r="K54" s="205" t="str">
        <f>IFERROR(CONCATENATE(INDEX('8- Politicas de admiistracion '!$B$16:$F$53,MATCH('5-. Identificación de Riesgos'!J54,'8- Politicas de admiistracion '!$C$16:$C$54,0),1)," - ",L54),"")</f>
        <v/>
      </c>
      <c r="L54" s="217"/>
      <c r="M54" s="425"/>
      <c r="N54" s="428"/>
    </row>
    <row r="55" spans="1:14">
      <c r="A55" s="430"/>
      <c r="B55" s="431"/>
      <c r="C55" s="431"/>
      <c r="D55" s="211"/>
      <c r="E55" s="431"/>
      <c r="F55" s="431"/>
      <c r="G55" s="420"/>
      <c r="H55" s="422"/>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25"/>
      <c r="N55" s="428"/>
    </row>
    <row r="56" spans="1:14">
      <c r="A56" s="430"/>
      <c r="B56" s="431"/>
      <c r="C56" s="431"/>
      <c r="D56" s="211"/>
      <c r="E56" s="431"/>
      <c r="F56" s="431"/>
      <c r="G56" s="420"/>
      <c r="H56" s="422"/>
      <c r="I56" s="203"/>
      <c r="J56" s="204"/>
      <c r="K56" s="205" t="str">
        <f>IFERROR(CONCATENATE(INDEX('8- Politicas de admiistracion '!$B$16:$F$53,MATCH('5-. Identificación de Riesgos'!J56,'8- Politicas de admiistracion '!$C$16:$C$54,0),1)," - ",L56),"")</f>
        <v/>
      </c>
      <c r="L56" s="217"/>
      <c r="M56" s="425"/>
      <c r="N56" s="428"/>
    </row>
    <row r="57" spans="1:14">
      <c r="A57" s="430"/>
      <c r="B57" s="431"/>
      <c r="C57" s="431"/>
      <c r="D57" s="211"/>
      <c r="E57" s="431"/>
      <c r="F57" s="431"/>
      <c r="G57" s="420"/>
      <c r="H57" s="422"/>
      <c r="I57" s="203"/>
      <c r="J57" s="204"/>
      <c r="K57" s="205" t="str">
        <f>IFERROR(CONCATENATE(INDEX('8- Politicas de admiistracion '!$B$16:$F$53,MATCH('5-. Identificación de Riesgos'!J57,'8- Politicas de admiistracion '!$C$16:$C$54,0),1)," - ",L57),"")</f>
        <v/>
      </c>
      <c r="L57" s="206"/>
      <c r="M57" s="425"/>
      <c r="N57" s="428"/>
    </row>
    <row r="58" spans="1:14">
      <c r="A58" s="430"/>
      <c r="B58" s="431"/>
      <c r="C58" s="431"/>
      <c r="D58" s="211"/>
      <c r="E58" s="431"/>
      <c r="F58" s="431"/>
      <c r="G58" s="420"/>
      <c r="H58" s="422"/>
      <c r="I58" s="203"/>
      <c r="J58" s="204"/>
      <c r="K58" s="205" t="str">
        <f>IFERROR(CONCATENATE(INDEX('8- Politicas de admiistracion '!$B$16:$F$53,MATCH('5-. Identificación de Riesgos'!J58,'8- Politicas de admiistracion '!$C$16:$C$54,0),1)," - ",L58),"")</f>
        <v/>
      </c>
      <c r="L58" s="217"/>
      <c r="M58" s="425"/>
      <c r="N58" s="428"/>
    </row>
    <row r="59" spans="1:14">
      <c r="A59" s="430"/>
      <c r="B59" s="431"/>
      <c r="C59" s="431"/>
      <c r="D59" s="211"/>
      <c r="E59" s="431"/>
      <c r="F59" s="431"/>
      <c r="G59" s="420"/>
      <c r="H59" s="423"/>
      <c r="I59" s="207"/>
      <c r="J59" s="208"/>
      <c r="K59" s="209" t="str">
        <f>IFERROR(CONCATENATE(INDEX('8- Politicas de admiistracion '!$B$16:$F$53,MATCH('5-. Identificación de Riesgos'!J59,'8- Politicas de admiistracion '!$C$16:$C$54,0),1)," - ",L59),"")</f>
        <v/>
      </c>
      <c r="L59" s="218"/>
      <c r="M59" s="426"/>
      <c r="N59" s="429"/>
    </row>
  </sheetData>
  <mergeCells count="74">
    <mergeCell ref="G50:G59"/>
    <mergeCell ref="H50:H59"/>
    <mergeCell ref="M50:M59"/>
    <mergeCell ref="N50:N59"/>
    <mergeCell ref="A50:A59"/>
    <mergeCell ref="B50:B59"/>
    <mergeCell ref="C50:C59"/>
    <mergeCell ref="E50:E59"/>
    <mergeCell ref="F50:F59"/>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613" priority="85" operator="containsText" text="3- Moderado">
      <formula>NOT(ISERROR(SEARCH("3- Moderado",D10)))</formula>
    </cfRule>
    <cfRule type="containsText" dxfId="612" priority="86" operator="containsText" text="6- Moderado">
      <formula>NOT(ISERROR(SEARCH("6- Moderado",D10)))</formula>
    </cfRule>
    <cfRule type="containsText" dxfId="611" priority="87" operator="containsText" text="4- Moderado">
      <formula>NOT(ISERROR(SEARCH("4- Moderado",D10)))</formula>
    </cfRule>
    <cfRule type="containsText" dxfId="610" priority="88" operator="containsText" text="3- Bajo">
      <formula>NOT(ISERROR(SEARCH("3- Bajo",D10)))</formula>
    </cfRule>
    <cfRule type="containsText" dxfId="609" priority="89" operator="containsText" text="4- Bajo">
      <formula>NOT(ISERROR(SEARCH("4- Bajo",D10)))</formula>
    </cfRule>
    <cfRule type="containsText" dxfId="608" priority="90" operator="containsText" text="1- Bajo">
      <formula>NOT(ISERROR(SEARCH("1- Bajo",D10)))</formula>
    </cfRule>
  </conditionalFormatting>
  <conditionalFormatting sqref="D23:D24">
    <cfRule type="containsText" dxfId="607" priority="37" operator="containsText" text="3- Moderado">
      <formula>NOT(ISERROR(SEARCH("3- Moderado",D23)))</formula>
    </cfRule>
    <cfRule type="containsText" dxfId="606" priority="38" operator="containsText" text="6- Moderado">
      <formula>NOT(ISERROR(SEARCH("6- Moderado",D23)))</formula>
    </cfRule>
    <cfRule type="containsText" dxfId="605" priority="39" operator="containsText" text="4- Moderado">
      <formula>NOT(ISERROR(SEARCH("4- Moderado",D23)))</formula>
    </cfRule>
    <cfRule type="containsText" dxfId="604" priority="40" operator="containsText" text="3- Bajo">
      <formula>NOT(ISERROR(SEARCH("3- Bajo",D23)))</formula>
    </cfRule>
    <cfRule type="containsText" dxfId="603" priority="41" operator="containsText" text="4- Bajo">
      <formula>NOT(ISERROR(SEARCH("4- Bajo",D23)))</formula>
    </cfRule>
    <cfRule type="containsText" dxfId="602" priority="42" operator="containsText" text="1- Bajo">
      <formula>NOT(ISERROR(SEARCH("1- Bajo",D23)))</formula>
    </cfRule>
  </conditionalFormatting>
  <conditionalFormatting sqref="H10">
    <cfRule type="containsText" dxfId="601" priority="756" operator="containsText" text="Muy Baja">
      <formula>NOT(ISERROR(SEARCH("Muy Baja",H10)))</formula>
    </cfRule>
    <cfRule type="containsText" dxfId="600" priority="757" operator="containsText" text="Baja">
      <formula>NOT(ISERROR(SEARCH("Baja",H10)))</formula>
    </cfRule>
    <cfRule type="containsText" dxfId="599" priority="758" operator="containsText" text="Muy Alta">
      <formula>NOT(ISERROR(SEARCH("Muy Alta",H10)))</formula>
    </cfRule>
    <cfRule type="containsText" dxfId="598" priority="760" operator="containsText" text="Alta">
      <formula>NOT(ISERROR(SEARCH("Alta",H10)))</formula>
    </cfRule>
    <cfRule type="containsText" dxfId="597" priority="761" operator="containsText" text="Media">
      <formula>NOT(ISERROR(SEARCH("Media",H10)))</formula>
    </cfRule>
    <cfRule type="containsText" dxfId="596" priority="762" operator="containsText" text="Media">
      <formula>NOT(ISERROR(SEARCH("Media",H10)))</formula>
    </cfRule>
    <cfRule type="containsText" dxfId="595" priority="763" operator="containsText" text="Media">
      <formula>NOT(ISERROR(SEARCH("Media",H10)))</formula>
    </cfRule>
    <cfRule type="containsText" dxfId="594" priority="764" operator="containsText" text="Muy Baja">
      <formula>NOT(ISERROR(SEARCH("Muy Baja",H10)))</formula>
    </cfRule>
    <cfRule type="containsText" dxfId="593" priority="765" operator="containsText" text="Baja">
      <formula>NOT(ISERROR(SEARCH("Baja",H10)))</formula>
    </cfRule>
    <cfRule type="containsText" dxfId="592" priority="766" operator="containsText" text="Muy Baja">
      <formula>NOT(ISERROR(SEARCH("Muy Baja",H10)))</formula>
    </cfRule>
    <cfRule type="containsText" dxfId="591" priority="767" operator="containsText" text="Muy Baja">
      <formula>NOT(ISERROR(SEARCH("Muy Baja",H10)))</formula>
    </cfRule>
    <cfRule type="containsText" dxfId="590" priority="768" operator="containsText" text="Muy Baja">
      <formula>NOT(ISERROR(SEARCH("Muy Baja",H10)))</formula>
    </cfRule>
    <cfRule type="containsText" dxfId="589" priority="769" operator="containsText" text="Muy Baja'Tabla probabilidad'!">
      <formula>NOT(ISERROR(SEARCH("Muy Baja'Tabla probabilidad'!",H10)))</formula>
    </cfRule>
    <cfRule type="containsText" dxfId="588" priority="770" operator="containsText" text="Muy bajo">
      <formula>NOT(ISERROR(SEARCH("Muy bajo",H10)))</formula>
    </cfRule>
    <cfRule type="containsText" dxfId="587" priority="771" operator="containsText" text="Alta">
      <formula>NOT(ISERROR(SEARCH("Alta",H10)))</formula>
    </cfRule>
    <cfRule type="containsText" dxfId="586" priority="772" operator="containsText" text="Media">
      <formula>NOT(ISERROR(SEARCH("Media",H10)))</formula>
    </cfRule>
    <cfRule type="containsText" dxfId="585" priority="773" operator="containsText" text="Baja">
      <formula>NOT(ISERROR(SEARCH("Baja",H10)))</formula>
    </cfRule>
    <cfRule type="containsText" dxfId="584" priority="774" operator="containsText" text="Muy baja">
      <formula>NOT(ISERROR(SEARCH("Muy baja",H10)))</formula>
    </cfRule>
    <cfRule type="cellIs" dxfId="583" priority="777" operator="between">
      <formula>1</formula>
      <formula>2</formula>
    </cfRule>
    <cfRule type="cellIs" dxfId="582" priority="778" operator="between">
      <formula>0</formula>
      <formula>2</formula>
    </cfRule>
  </conditionalFormatting>
  <conditionalFormatting sqref="H20">
    <cfRule type="containsText" dxfId="581" priority="149" operator="containsText" text="Muy Baja">
      <formula>NOT(ISERROR(SEARCH("Muy Baja",H20)))</formula>
    </cfRule>
    <cfRule type="containsText" dxfId="580" priority="150" operator="containsText" text="Baja">
      <formula>NOT(ISERROR(SEARCH("Baja",H20)))</formula>
    </cfRule>
    <cfRule type="containsText" dxfId="579" priority="151" operator="containsText" text="Muy Alta">
      <formula>NOT(ISERROR(SEARCH("Muy Alta",H20)))</formula>
    </cfRule>
    <cfRule type="containsText" dxfId="578" priority="153" operator="containsText" text="Alta">
      <formula>NOT(ISERROR(SEARCH("Alta",H20)))</formula>
    </cfRule>
    <cfRule type="containsText" dxfId="577" priority="154" operator="containsText" text="Media">
      <formula>NOT(ISERROR(SEARCH("Media",H20)))</formula>
    </cfRule>
    <cfRule type="containsText" dxfId="576" priority="155" operator="containsText" text="Media">
      <formula>NOT(ISERROR(SEARCH("Media",H20)))</formula>
    </cfRule>
    <cfRule type="containsText" dxfId="575" priority="156" operator="containsText" text="Media">
      <formula>NOT(ISERROR(SEARCH("Media",H20)))</formula>
    </cfRule>
    <cfRule type="containsText" dxfId="574" priority="157" operator="containsText" text="Muy Baja">
      <formula>NOT(ISERROR(SEARCH("Muy Baja",H20)))</formula>
    </cfRule>
    <cfRule type="containsText" dxfId="573" priority="158" operator="containsText" text="Baja">
      <formula>NOT(ISERROR(SEARCH("Baja",H20)))</formula>
    </cfRule>
    <cfRule type="containsText" dxfId="572" priority="159" operator="containsText" text="Muy Baja">
      <formula>NOT(ISERROR(SEARCH("Muy Baja",H20)))</formula>
    </cfRule>
    <cfRule type="containsText" dxfId="571" priority="160" operator="containsText" text="Muy Baja">
      <formula>NOT(ISERROR(SEARCH("Muy Baja",H20)))</formula>
    </cfRule>
    <cfRule type="containsText" dxfId="570" priority="161" operator="containsText" text="Muy Baja">
      <formula>NOT(ISERROR(SEARCH("Muy Baja",H20)))</formula>
    </cfRule>
    <cfRule type="containsText" dxfId="569" priority="162" operator="containsText" text="Muy Baja'Tabla probabilidad'!">
      <formula>NOT(ISERROR(SEARCH("Muy Baja'Tabla probabilidad'!",H20)))</formula>
    </cfRule>
    <cfRule type="containsText" dxfId="568" priority="163" operator="containsText" text="Muy bajo">
      <formula>NOT(ISERROR(SEARCH("Muy bajo",H20)))</formula>
    </cfRule>
    <cfRule type="containsText" dxfId="567" priority="164" operator="containsText" text="Alta">
      <formula>NOT(ISERROR(SEARCH("Alta",H20)))</formula>
    </cfRule>
    <cfRule type="containsText" dxfId="566" priority="165" operator="containsText" text="Media">
      <formula>NOT(ISERROR(SEARCH("Media",H20)))</formula>
    </cfRule>
    <cfRule type="containsText" dxfId="565" priority="166" operator="containsText" text="Baja">
      <formula>NOT(ISERROR(SEARCH("Baja",H20)))</formula>
    </cfRule>
    <cfRule type="containsText" dxfId="564" priority="167" operator="containsText" text="Muy baja">
      <formula>NOT(ISERROR(SEARCH("Muy baja",H20)))</formula>
    </cfRule>
    <cfRule type="cellIs" dxfId="563" priority="170" operator="between">
      <formula>1</formula>
      <formula>2</formula>
    </cfRule>
    <cfRule type="cellIs" dxfId="562" priority="171" operator="between">
      <formula>0</formula>
      <formula>2</formula>
    </cfRule>
  </conditionalFormatting>
  <conditionalFormatting sqref="H30 H40">
    <cfRule type="containsText" dxfId="561" priority="285" operator="containsText" text="Muy Baja">
      <formula>NOT(ISERROR(SEARCH("Muy Baja",H30)))</formula>
    </cfRule>
    <cfRule type="containsText" dxfId="560" priority="286" operator="containsText" text="Baja">
      <formula>NOT(ISERROR(SEARCH("Baja",H30)))</formula>
    </cfRule>
    <cfRule type="containsText" dxfId="559" priority="287" operator="containsText" text="Muy Alta">
      <formula>NOT(ISERROR(SEARCH("Muy Alta",H30)))</formula>
    </cfRule>
    <cfRule type="containsText" dxfId="558" priority="289" operator="containsText" text="Alta">
      <formula>NOT(ISERROR(SEARCH("Alta",H30)))</formula>
    </cfRule>
    <cfRule type="containsText" dxfId="557" priority="290" operator="containsText" text="Media">
      <formula>NOT(ISERROR(SEARCH("Media",H30)))</formula>
    </cfRule>
    <cfRule type="containsText" dxfId="556" priority="291" operator="containsText" text="Media">
      <formula>NOT(ISERROR(SEARCH("Media",H30)))</formula>
    </cfRule>
    <cfRule type="containsText" dxfId="555" priority="292" operator="containsText" text="Media">
      <formula>NOT(ISERROR(SEARCH("Media",H30)))</formula>
    </cfRule>
    <cfRule type="containsText" dxfId="554" priority="293" operator="containsText" text="Muy Baja">
      <formula>NOT(ISERROR(SEARCH("Muy Baja",H30)))</formula>
    </cfRule>
    <cfRule type="containsText" dxfId="553" priority="294" operator="containsText" text="Baja">
      <formula>NOT(ISERROR(SEARCH("Baja",H30)))</formula>
    </cfRule>
    <cfRule type="containsText" dxfId="552" priority="295" operator="containsText" text="Muy Baja">
      <formula>NOT(ISERROR(SEARCH("Muy Baja",H30)))</formula>
    </cfRule>
    <cfRule type="containsText" dxfId="551" priority="296" operator="containsText" text="Muy Baja">
      <formula>NOT(ISERROR(SEARCH("Muy Baja",H30)))</formula>
    </cfRule>
    <cfRule type="containsText" dxfId="550" priority="297" operator="containsText" text="Muy Baja">
      <formula>NOT(ISERROR(SEARCH("Muy Baja",H30)))</formula>
    </cfRule>
    <cfRule type="containsText" dxfId="549" priority="298" operator="containsText" text="Muy Baja'Tabla probabilidad'!">
      <formula>NOT(ISERROR(SEARCH("Muy Baja'Tabla probabilidad'!",H30)))</formula>
    </cfRule>
    <cfRule type="containsText" dxfId="548" priority="299" operator="containsText" text="Muy bajo">
      <formula>NOT(ISERROR(SEARCH("Muy bajo",H30)))</formula>
    </cfRule>
    <cfRule type="containsText" dxfId="547" priority="300" operator="containsText" text="Alta">
      <formula>NOT(ISERROR(SEARCH("Alta",H30)))</formula>
    </cfRule>
    <cfRule type="containsText" dxfId="546" priority="301" operator="containsText" text="Media">
      <formula>NOT(ISERROR(SEARCH("Media",H30)))</formula>
    </cfRule>
    <cfRule type="containsText" dxfId="545" priority="302" operator="containsText" text="Baja">
      <formula>NOT(ISERROR(SEARCH("Baja",H30)))</formula>
    </cfRule>
    <cfRule type="containsText" dxfId="544" priority="303" operator="containsText" text="Muy baja">
      <formula>NOT(ISERROR(SEARCH("Muy baja",H30)))</formula>
    </cfRule>
    <cfRule type="cellIs" dxfId="543" priority="304" operator="between">
      <formula>1</formula>
      <formula>2</formula>
    </cfRule>
    <cfRule type="cellIs" dxfId="542" priority="305" operator="between">
      <formula>0</formula>
      <formula>2</formula>
    </cfRule>
  </conditionalFormatting>
  <conditionalFormatting sqref="M10 K10:K49">
    <cfRule type="containsText" dxfId="541" priority="750" operator="containsText" text="Catastrófico">
      <formula>NOT(ISERROR(SEARCH("Catastrófico",K10)))</formula>
    </cfRule>
    <cfRule type="containsText" dxfId="540" priority="751" operator="containsText" text="Mayor">
      <formula>NOT(ISERROR(SEARCH("Mayor",K10)))</formula>
    </cfRule>
    <cfRule type="containsText" dxfId="539" priority="752" operator="containsText" text="Alta">
      <formula>NOT(ISERROR(SEARCH("Alta",K10)))</formula>
    </cfRule>
    <cfRule type="containsText" dxfId="538" priority="753" operator="containsText" text="Moderado">
      <formula>NOT(ISERROR(SEARCH("Moderado",K10)))</formula>
    </cfRule>
    <cfRule type="containsText" dxfId="537" priority="754" operator="containsText" text="Menor">
      <formula>NOT(ISERROR(SEARCH("Menor",K10)))</formula>
    </cfRule>
    <cfRule type="containsText" dxfId="536" priority="755" operator="containsText" text="Leve">
      <formula>NOT(ISERROR(SEARCH("Leve",K10)))</formula>
    </cfRule>
  </conditionalFormatting>
  <conditionalFormatting sqref="M20">
    <cfRule type="containsText" dxfId="535" priority="143" operator="containsText" text="Catastrófico">
      <formula>NOT(ISERROR(SEARCH("Catastrófico",M20)))</formula>
    </cfRule>
    <cfRule type="containsText" dxfId="534" priority="144" operator="containsText" text="Mayor">
      <formula>NOT(ISERROR(SEARCH("Mayor",M20)))</formula>
    </cfRule>
    <cfRule type="containsText" dxfId="533" priority="145" operator="containsText" text="Alta">
      <formula>NOT(ISERROR(SEARCH("Alta",M20)))</formula>
    </cfRule>
    <cfRule type="containsText" dxfId="532" priority="146" operator="containsText" text="Moderado">
      <formula>NOT(ISERROR(SEARCH("Moderado",M20)))</formula>
    </cfRule>
    <cfRule type="containsText" dxfId="531" priority="147" operator="containsText" text="Menor">
      <formula>NOT(ISERROR(SEARCH("Menor",M20)))</formula>
    </cfRule>
    <cfRule type="containsText" dxfId="530" priority="148" operator="containsText" text="Leve">
      <formula>NOT(ISERROR(SEARCH("Leve",M20)))</formula>
    </cfRule>
  </conditionalFormatting>
  <conditionalFormatting sqref="M30 M40">
    <cfRule type="containsText" dxfId="529" priority="176" operator="containsText" text="Catastrófico">
      <formula>NOT(ISERROR(SEARCH("Catastrófico",M30)))</formula>
    </cfRule>
    <cfRule type="containsText" dxfId="528" priority="177" operator="containsText" text="Mayor">
      <formula>NOT(ISERROR(SEARCH("Mayor",M30)))</formula>
    </cfRule>
    <cfRule type="containsText" dxfId="527" priority="178" operator="containsText" text="Alta">
      <formula>NOT(ISERROR(SEARCH("Alta",M30)))</formula>
    </cfRule>
    <cfRule type="containsText" dxfId="526" priority="179" operator="containsText" text="Moderado">
      <formula>NOT(ISERROR(SEARCH("Moderado",M30)))</formula>
    </cfRule>
    <cfRule type="containsText" dxfId="525" priority="180" operator="containsText" text="Menor">
      <formula>NOT(ISERROR(SEARCH("Menor",M30)))</formula>
    </cfRule>
    <cfRule type="containsText" dxfId="524" priority="181" operator="containsText" text="Leve">
      <formula>NOT(ISERROR(SEARCH("Leve",M30)))</formula>
    </cfRule>
  </conditionalFormatting>
  <conditionalFormatting sqref="N20">
    <cfRule type="containsText" dxfId="523" priority="172" operator="containsText" text="Extremo">
      <formula>NOT(ISERROR(SEARCH("Extremo",N20)))</formula>
    </cfRule>
    <cfRule type="containsText" dxfId="522" priority="173" operator="containsText" text="Alto">
      <formula>NOT(ISERROR(SEARCH("Alto",N20)))</formula>
    </cfRule>
    <cfRule type="containsText" dxfId="521" priority="174" operator="containsText" text="Bajo">
      <formula>NOT(ISERROR(SEARCH("Bajo",N20)))</formula>
    </cfRule>
    <cfRule type="containsText" dxfId="520" priority="175" operator="containsText" text="Moderado">
      <formula>NOT(ISERROR(SEARCH("Moderado",N20)))</formula>
    </cfRule>
  </conditionalFormatting>
  <conditionalFormatting sqref="N8:O8">
    <cfRule type="containsText" dxfId="519" priority="732" operator="containsText" text="3- Moderado">
      <formula>NOT(ISERROR(SEARCH("3- Moderado",N8)))</formula>
    </cfRule>
    <cfRule type="containsText" dxfId="518" priority="733" operator="containsText" text="6- Moderado">
      <formula>NOT(ISERROR(SEARCH("6- Moderado",N8)))</formula>
    </cfRule>
    <cfRule type="containsText" dxfId="517" priority="734" operator="containsText" text="4- Moderado">
      <formula>NOT(ISERROR(SEARCH("4- Moderado",N8)))</formula>
    </cfRule>
    <cfRule type="containsText" dxfId="516" priority="735" operator="containsText" text="3- Bajo">
      <formula>NOT(ISERROR(SEARCH("3- Bajo",N8)))</formula>
    </cfRule>
    <cfRule type="containsText" dxfId="515" priority="736" operator="containsText" text="4- Bajo">
      <formula>NOT(ISERROR(SEARCH("4- Bajo",N8)))</formula>
    </cfRule>
    <cfRule type="containsText" dxfId="514" priority="737" operator="containsText" text="1- Bajo">
      <formula>NOT(ISERROR(SEARCH("1- Bajo",N8)))</formula>
    </cfRule>
  </conditionalFormatting>
  <conditionalFormatting sqref="N10:O10">
    <cfRule type="containsText" dxfId="513" priority="1337" operator="containsText" text="Extremo">
      <formula>NOT(ISERROR(SEARCH("Extremo",N10)))</formula>
    </cfRule>
    <cfRule type="containsText" dxfId="512" priority="1338" operator="containsText" text="Alto">
      <formula>NOT(ISERROR(SEARCH("Alto",N10)))</formula>
    </cfRule>
    <cfRule type="containsText" dxfId="511" priority="1339" operator="containsText" text="Bajo">
      <formula>NOT(ISERROR(SEARCH("Bajo",N10)))</formula>
    </cfRule>
    <cfRule type="containsText" dxfId="510" priority="1340" operator="containsText" text="Moderado">
      <formula>NOT(ISERROR(SEARCH("Moderado",N10)))</formula>
    </cfRule>
  </conditionalFormatting>
  <conditionalFormatting sqref="N30:O30 N40">
    <cfRule type="containsText" dxfId="509" priority="115" operator="containsText" text="Extremo">
      <formula>NOT(ISERROR(SEARCH("Extremo",N30)))</formula>
    </cfRule>
    <cfRule type="containsText" dxfId="508" priority="116" operator="containsText" text="Alto">
      <formula>NOT(ISERROR(SEARCH("Alto",N30)))</formula>
    </cfRule>
    <cfRule type="containsText" dxfId="507" priority="117" operator="containsText" text="Bajo">
      <formula>NOT(ISERROR(SEARCH("Bajo",N30)))</formula>
    </cfRule>
    <cfRule type="containsText" dxfId="506" priority="118" operator="containsText" text="Moderado">
      <formula>NOT(ISERROR(SEARCH("Moderado",N30)))</formula>
    </cfRule>
  </conditionalFormatting>
  <conditionalFormatting sqref="H50">
    <cfRule type="containsText" dxfId="505" priority="11" operator="containsText" text="Muy Baja">
      <formula>NOT(ISERROR(SEARCH("Muy Baja",H50)))</formula>
    </cfRule>
    <cfRule type="containsText" dxfId="504" priority="12" operator="containsText" text="Baja">
      <formula>NOT(ISERROR(SEARCH("Baja",H50)))</formula>
    </cfRule>
    <cfRule type="containsText" dxfId="503" priority="13" operator="containsText" text="Muy Alta">
      <formula>NOT(ISERROR(SEARCH("Muy Alta",H50)))</formula>
    </cfRule>
    <cfRule type="containsText" dxfId="502" priority="14" operator="containsText" text="Alta">
      <formula>NOT(ISERROR(SEARCH("Alta",H50)))</formula>
    </cfRule>
    <cfRule type="containsText" dxfId="501" priority="15" operator="containsText" text="Media">
      <formula>NOT(ISERROR(SEARCH("Media",H50)))</formula>
    </cfRule>
    <cfRule type="containsText" dxfId="500" priority="16" operator="containsText" text="Media">
      <formula>NOT(ISERROR(SEARCH("Media",H50)))</formula>
    </cfRule>
    <cfRule type="containsText" dxfId="499" priority="17" operator="containsText" text="Media">
      <formula>NOT(ISERROR(SEARCH("Media",H50)))</formula>
    </cfRule>
    <cfRule type="containsText" dxfId="498" priority="18" operator="containsText" text="Muy Baja">
      <formula>NOT(ISERROR(SEARCH("Muy Baja",H50)))</formula>
    </cfRule>
    <cfRule type="containsText" dxfId="497" priority="19" operator="containsText" text="Baja">
      <formula>NOT(ISERROR(SEARCH("Baja",H50)))</formula>
    </cfRule>
    <cfRule type="containsText" dxfId="496" priority="20" operator="containsText" text="Muy Baja">
      <formula>NOT(ISERROR(SEARCH("Muy Baja",H50)))</formula>
    </cfRule>
    <cfRule type="containsText" dxfId="495" priority="21" operator="containsText" text="Muy Baja">
      <formula>NOT(ISERROR(SEARCH("Muy Baja",H50)))</formula>
    </cfRule>
    <cfRule type="containsText" dxfId="494" priority="22" operator="containsText" text="Muy Baja">
      <formula>NOT(ISERROR(SEARCH("Muy Baja",H50)))</formula>
    </cfRule>
    <cfRule type="containsText" dxfId="493" priority="23" operator="containsText" text="Muy Baja'Tabla probabilidad'!">
      <formula>NOT(ISERROR(SEARCH("Muy Baja'Tabla probabilidad'!",H50)))</formula>
    </cfRule>
    <cfRule type="containsText" dxfId="492" priority="24" operator="containsText" text="Muy bajo">
      <formula>NOT(ISERROR(SEARCH("Muy bajo",H50)))</formula>
    </cfRule>
    <cfRule type="containsText" dxfId="491" priority="25" operator="containsText" text="Alta">
      <formula>NOT(ISERROR(SEARCH("Alta",H50)))</formula>
    </cfRule>
    <cfRule type="containsText" dxfId="490" priority="26" operator="containsText" text="Media">
      <formula>NOT(ISERROR(SEARCH("Media",H50)))</formula>
    </cfRule>
    <cfRule type="containsText" dxfId="489" priority="27" operator="containsText" text="Baja">
      <formula>NOT(ISERROR(SEARCH("Baja",H50)))</formula>
    </cfRule>
    <cfRule type="containsText" dxfId="488" priority="28" operator="containsText" text="Muy baja">
      <formula>NOT(ISERROR(SEARCH("Muy baja",H50)))</formula>
    </cfRule>
    <cfRule type="cellIs" dxfId="487" priority="29" operator="between">
      <formula>1</formula>
      <formula>2</formula>
    </cfRule>
    <cfRule type="cellIs" dxfId="486" priority="30" operator="between">
      <formula>0</formula>
      <formula>2</formula>
    </cfRule>
  </conditionalFormatting>
  <conditionalFormatting sqref="K50:K59">
    <cfRule type="containsText" dxfId="485" priority="31" operator="containsText" text="Catastrófico">
      <formula>NOT(ISERROR(SEARCH("Catastrófico",K50)))</formula>
    </cfRule>
    <cfRule type="containsText" dxfId="484" priority="32" operator="containsText" text="Mayor">
      <formula>NOT(ISERROR(SEARCH("Mayor",K50)))</formula>
    </cfRule>
    <cfRule type="containsText" dxfId="483" priority="33" operator="containsText" text="Alta">
      <formula>NOT(ISERROR(SEARCH("Alta",K50)))</formula>
    </cfRule>
    <cfRule type="containsText" dxfId="482" priority="34" operator="containsText" text="Moderado">
      <formula>NOT(ISERROR(SEARCH("Moderado",K50)))</formula>
    </cfRule>
    <cfRule type="containsText" dxfId="481" priority="35" operator="containsText" text="Menor">
      <formula>NOT(ISERROR(SEARCH("Menor",K50)))</formula>
    </cfRule>
    <cfRule type="containsText" dxfId="480" priority="36" operator="containsText" text="Leve">
      <formula>NOT(ISERROR(SEARCH("Leve",K50)))</formula>
    </cfRule>
  </conditionalFormatting>
  <conditionalFormatting sqref="M50">
    <cfRule type="containsText" dxfId="479" priority="5" operator="containsText" text="Catastrófico">
      <formula>NOT(ISERROR(SEARCH("Catastrófico",M50)))</formula>
    </cfRule>
    <cfRule type="containsText" dxfId="478" priority="6" operator="containsText" text="Mayor">
      <formula>NOT(ISERROR(SEARCH("Mayor",M50)))</formula>
    </cfRule>
    <cfRule type="containsText" dxfId="477" priority="7" operator="containsText" text="Alta">
      <formula>NOT(ISERROR(SEARCH("Alta",M50)))</formula>
    </cfRule>
    <cfRule type="containsText" dxfId="476" priority="8" operator="containsText" text="Moderado">
      <formula>NOT(ISERROR(SEARCH("Moderado",M50)))</formula>
    </cfRule>
    <cfRule type="containsText" dxfId="475" priority="9" operator="containsText" text="Menor">
      <formula>NOT(ISERROR(SEARCH("Menor",M50)))</formula>
    </cfRule>
    <cfRule type="containsText" dxfId="474" priority="10" operator="containsText" text="Leve">
      <formula>NOT(ISERROR(SEARCH("Leve",M50)))</formula>
    </cfRule>
  </conditionalFormatting>
  <conditionalFormatting sqref="N50">
    <cfRule type="containsText" dxfId="473" priority="1" operator="containsText" text="Extremo">
      <formula>NOT(ISERROR(SEARCH("Extremo",N50)))</formula>
    </cfRule>
    <cfRule type="containsText" dxfId="472" priority="2" operator="containsText" text="Alto">
      <formula>NOT(ISERROR(SEARCH("Alto",N50)))</formula>
    </cfRule>
    <cfRule type="containsText" dxfId="471" priority="3" operator="containsText" text="Bajo">
      <formula>NOT(ISERROR(SEARCH("Bajo",N50)))</formula>
    </cfRule>
    <cfRule type="containsText" dxfId="470" priority="4"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zoomScale="70" zoomScaleNormal="70" zoomScalePageLayoutView="70" workbookViewId="0">
      <selection activeCell="L21" sqref="L21"/>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2"/>
      <c r="B1" s="533"/>
      <c r="C1" s="534"/>
      <c r="D1" s="44"/>
      <c r="E1" s="526" t="s">
        <v>331</v>
      </c>
      <c r="F1" s="527"/>
      <c r="G1" s="527"/>
      <c r="H1" s="527"/>
      <c r="I1" s="527"/>
      <c r="J1" s="527"/>
      <c r="K1" s="527"/>
      <c r="L1" s="527"/>
      <c r="M1" s="527"/>
      <c r="N1" s="527"/>
      <c r="O1" s="527"/>
      <c r="P1" s="527"/>
      <c r="Q1" s="527"/>
      <c r="R1" s="527"/>
      <c r="S1" s="527"/>
      <c r="T1" s="527"/>
      <c r="U1" s="527"/>
      <c r="V1" s="52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5"/>
      <c r="B2" s="536"/>
      <c r="C2" s="537"/>
      <c r="D2" s="44"/>
      <c r="E2" s="528"/>
      <c r="F2" s="529"/>
      <c r="G2" s="529"/>
      <c r="H2" s="529"/>
      <c r="I2" s="529"/>
      <c r="J2" s="529"/>
      <c r="K2" s="529"/>
      <c r="L2" s="529"/>
      <c r="M2" s="529"/>
      <c r="N2" s="529"/>
      <c r="O2" s="529"/>
      <c r="P2" s="529"/>
      <c r="Q2" s="529"/>
      <c r="R2" s="529"/>
      <c r="S2" s="529"/>
      <c r="T2" s="529"/>
      <c r="U2" s="529"/>
      <c r="V2" s="52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8"/>
      <c r="B3" s="539"/>
      <c r="C3" s="540"/>
      <c r="D3" s="44"/>
      <c r="E3" s="530"/>
      <c r="F3" s="531"/>
      <c r="G3" s="531"/>
      <c r="H3" s="531"/>
      <c r="I3" s="531"/>
      <c r="J3" s="531"/>
      <c r="K3" s="531"/>
      <c r="L3" s="531"/>
      <c r="M3" s="531"/>
      <c r="N3" s="531"/>
      <c r="O3" s="531"/>
      <c r="P3" s="531"/>
      <c r="Q3" s="531"/>
      <c r="R3" s="531"/>
      <c r="S3" s="531"/>
      <c r="T3" s="531"/>
      <c r="U3" s="531"/>
      <c r="V3" s="53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59" t="s">
        <v>267</v>
      </c>
      <c r="B4" s="559"/>
      <c r="C4" s="560" t="s">
        <v>268</v>
      </c>
      <c r="D4" s="561"/>
      <c r="E4" s="561"/>
      <c r="F4" s="561"/>
      <c r="G4" s="561"/>
      <c r="H4" s="561"/>
      <c r="I4" s="561"/>
      <c r="J4" s="561"/>
      <c r="K4" s="561"/>
      <c r="L4" s="561"/>
      <c r="M4" s="561"/>
      <c r="N4" s="561"/>
      <c r="O4" s="561"/>
      <c r="P4" s="561"/>
      <c r="Q4" s="561"/>
      <c r="R4" s="561"/>
      <c r="S4" s="561"/>
      <c r="T4" s="561"/>
      <c r="U4" s="561"/>
      <c r="V4" s="56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1.5" customHeight="1">
      <c r="A5" s="557" t="s">
        <v>269</v>
      </c>
      <c r="B5" s="557"/>
      <c r="C5" s="562" t="s">
        <v>270</v>
      </c>
      <c r="D5" s="562"/>
      <c r="E5" s="562"/>
      <c r="F5" s="562"/>
      <c r="G5" s="562"/>
      <c r="H5" s="562"/>
      <c r="I5" s="562"/>
      <c r="J5" s="562"/>
      <c r="K5" s="562"/>
      <c r="L5" s="562"/>
      <c r="M5" s="562"/>
      <c r="N5" s="562"/>
      <c r="O5" s="562"/>
      <c r="P5" s="562"/>
      <c r="Q5" s="562"/>
      <c r="R5" s="562"/>
      <c r="S5" s="562"/>
      <c r="T5" s="562"/>
      <c r="U5" s="562"/>
      <c r="V5" s="56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8" t="s">
        <v>271</v>
      </c>
      <c r="B6" s="558"/>
      <c r="C6" s="563" t="s">
        <v>272</v>
      </c>
      <c r="D6" s="563"/>
      <c r="E6" s="563"/>
      <c r="F6" s="563"/>
      <c r="G6" s="563"/>
      <c r="H6" s="563"/>
      <c r="I6" s="563"/>
      <c r="J6" s="563"/>
      <c r="K6" s="563"/>
      <c r="L6" s="563"/>
      <c r="M6" s="563"/>
      <c r="N6" s="563"/>
      <c r="O6" s="563"/>
      <c r="P6" s="563"/>
      <c r="Q6" s="563"/>
      <c r="R6" s="563"/>
      <c r="S6" s="563"/>
      <c r="T6" s="563"/>
      <c r="U6" s="563"/>
      <c r="V6" s="56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1" t="s">
        <v>273</v>
      </c>
      <c r="B7" s="541"/>
      <c r="C7" s="541"/>
      <c r="D7" s="542" t="s">
        <v>332</v>
      </c>
      <c r="E7" s="543"/>
      <c r="F7" s="543"/>
      <c r="G7" s="543"/>
      <c r="H7" s="543"/>
      <c r="I7" s="543"/>
      <c r="J7" s="543"/>
      <c r="K7" s="543"/>
      <c r="L7" s="543"/>
      <c r="M7" s="543"/>
      <c r="N7" s="543"/>
      <c r="O7" s="543"/>
      <c r="P7" s="543"/>
      <c r="Q7" s="543"/>
      <c r="R7" s="544"/>
      <c r="S7" s="50"/>
      <c r="T7" s="541" t="s">
        <v>333</v>
      </c>
      <c r="U7" s="541"/>
      <c r="V7" s="54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5" t="s">
        <v>278</v>
      </c>
      <c r="B8" s="541" t="s">
        <v>334</v>
      </c>
      <c r="C8" s="548" t="s">
        <v>274</v>
      </c>
      <c r="D8" s="550" t="s">
        <v>335</v>
      </c>
      <c r="E8" s="552" t="s">
        <v>242</v>
      </c>
      <c r="F8" s="554" t="s">
        <v>336</v>
      </c>
      <c r="G8" s="555"/>
      <c r="H8" s="555"/>
      <c r="I8" s="555"/>
      <c r="J8" s="555"/>
      <c r="K8" s="556"/>
      <c r="L8" s="554" t="s">
        <v>337</v>
      </c>
      <c r="M8" s="555"/>
      <c r="N8" s="555"/>
      <c r="O8" s="555"/>
      <c r="P8" s="555"/>
      <c r="Q8" s="555"/>
      <c r="R8" s="555"/>
      <c r="S8" s="556"/>
      <c r="T8" s="59"/>
      <c r="U8" s="60"/>
      <c r="V8" s="88"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46"/>
      <c r="B9" s="547"/>
      <c r="C9" s="549"/>
      <c r="D9" s="551"/>
      <c r="E9" s="553"/>
      <c r="F9" s="49" t="s">
        <v>244</v>
      </c>
      <c r="G9" s="49" t="s">
        <v>246</v>
      </c>
      <c r="H9" s="49" t="s">
        <v>339</v>
      </c>
      <c r="I9" s="49" t="s">
        <v>248</v>
      </c>
      <c r="J9" s="144" t="s">
        <v>340</v>
      </c>
      <c r="K9" s="49" t="s">
        <v>254</v>
      </c>
      <c r="L9" s="49" t="s">
        <v>341</v>
      </c>
      <c r="M9" s="135" t="s">
        <v>251</v>
      </c>
      <c r="N9" s="49" t="s">
        <v>342</v>
      </c>
      <c r="O9" s="49" t="s">
        <v>343</v>
      </c>
      <c r="P9" s="49" t="s">
        <v>344</v>
      </c>
      <c r="Q9" s="49" t="s">
        <v>345</v>
      </c>
      <c r="R9" s="144" t="s">
        <v>340</v>
      </c>
      <c r="S9" s="49" t="s">
        <v>346</v>
      </c>
      <c r="T9" s="53" t="s">
        <v>256</v>
      </c>
      <c r="U9" s="53" t="s">
        <v>258</v>
      </c>
      <c r="V9" s="54"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4">
        <f>'5-. Identificación de Riesgos'!A10</f>
        <v>1</v>
      </c>
      <c r="B10" s="511" t="str">
        <f>'5-. Identificación de Riesgos'!B10</f>
        <v xml:space="preserve">Entrega de información inexacta o desactualizada a usuarios  y partes interesadas </v>
      </c>
      <c r="C10" s="148" t="str">
        <f>'5-. Identificación de Riesgos'!D10</f>
        <v>1. Información estadística errada o insuficiente.</v>
      </c>
      <c r="D10" s="137">
        <v>1</v>
      </c>
      <c r="E10" s="149" t="s">
        <v>348</v>
      </c>
      <c r="F10" s="137" t="s">
        <v>349</v>
      </c>
      <c r="G10" s="137" t="s">
        <v>349</v>
      </c>
      <c r="H10" s="137" t="s">
        <v>349</v>
      </c>
      <c r="I10" s="137" t="s">
        <v>349</v>
      </c>
      <c r="J10" s="150">
        <f>COUNTIF(F10:I10,"SI")/4</f>
        <v>1</v>
      </c>
      <c r="K10" s="517">
        <f>AVERAGE(J10:J19)</f>
        <v>1</v>
      </c>
      <c r="L10" s="99" t="str">
        <f>'5-. Identificación de Riesgos'!I10</f>
        <v>Afectación de reputacion,imagén,  credibilidad, satisfacción de usuarios y PI</v>
      </c>
      <c r="M10" s="151" t="s">
        <v>350</v>
      </c>
      <c r="N10" s="137" t="s">
        <v>351</v>
      </c>
      <c r="O10" s="137" t="s">
        <v>351</v>
      </c>
      <c r="P10" s="137" t="s">
        <v>349</v>
      </c>
      <c r="Q10" s="137" t="s">
        <v>349</v>
      </c>
      <c r="R10" s="150">
        <f>SUM(COUNTIF(N10,"SI")*25%,COUNTIF(O10,"SI")*40%,COUNTIF(P10,"SI")*25%,COUNTIF(Q10,"SI")*10%)</f>
        <v>0.35</v>
      </c>
      <c r="S10" s="517">
        <f>AVERAGE(R10:R10)</f>
        <v>0.35</v>
      </c>
      <c r="T10" s="56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1"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20" t="str">
        <f>CONCATENATE(VLOOKUP((LEFT(T10,LEN(T10)-4)&amp;LEFT(U10,LEN(U10)-4)),'9- Matriz de Calor '!$D$18:$E$42,2,0)," - ",RIGHT(T10,1)*RIGHT(U10,1))</f>
        <v>Moderado - 3</v>
      </c>
    </row>
    <row r="11" spans="1:278" ht="45.75" thickBot="1">
      <c r="A11" s="515"/>
      <c r="B11" s="512"/>
      <c r="C11" s="145" t="str">
        <f>'5-. Identificación de Riesgos'!D11</f>
        <v>2. Falta de inducción, entrenamiento yo capacitación del personal encargado de elaborar las propuestas de reordenamiento y descongestión</v>
      </c>
      <c r="D11" s="98">
        <v>2</v>
      </c>
      <c r="E11" s="242" t="s">
        <v>352</v>
      </c>
      <c r="F11" s="98" t="s">
        <v>349</v>
      </c>
      <c r="G11" s="98" t="s">
        <v>349</v>
      </c>
      <c r="H11" s="98" t="s">
        <v>349</v>
      </c>
      <c r="I11" s="98" t="s">
        <v>349</v>
      </c>
      <c r="J11" s="39">
        <f t="shared" ref="J11:J14" si="0">COUNTIF(F11:I11,"SI")/4</f>
        <v>1</v>
      </c>
      <c r="K11" s="518"/>
      <c r="L11" s="99">
        <f>'5-. Identificación de Riesgos'!I11</f>
        <v>0</v>
      </c>
      <c r="M11" s="147"/>
      <c r="N11" s="98"/>
      <c r="O11" s="98"/>
      <c r="P11" s="98"/>
      <c r="Q11" s="98"/>
      <c r="R11" s="150">
        <f>SUM(COUNTIF(N11,"SI")*25%,COUNTIF(O11,"SI")*40%,COUNTIF(P11,"SI")*25%,COUNTIF(Q11,"SI")*10%)</f>
        <v>0</v>
      </c>
      <c r="S11" s="518"/>
      <c r="T11" s="565"/>
      <c r="U11" s="512"/>
      <c r="V11" s="521"/>
    </row>
    <row r="12" spans="1:278" ht="42" customHeight="1" thickBot="1">
      <c r="A12" s="515"/>
      <c r="B12" s="512"/>
      <c r="C12" s="145" t="str">
        <f>'5-. Identificación de Riesgos'!D12</f>
        <v>3.Falta de presupuesto asignado para medidas especiales.</v>
      </c>
      <c r="D12" s="98">
        <v>3</v>
      </c>
      <c r="E12" s="242" t="s">
        <v>353</v>
      </c>
      <c r="F12" s="98" t="s">
        <v>349</v>
      </c>
      <c r="G12" s="98" t="s">
        <v>349</v>
      </c>
      <c r="H12" s="98" t="s">
        <v>349</v>
      </c>
      <c r="I12" s="98" t="s">
        <v>349</v>
      </c>
      <c r="J12" s="39">
        <f t="shared" si="0"/>
        <v>1</v>
      </c>
      <c r="K12" s="518"/>
      <c r="L12" s="94">
        <f>'5-. Identificación de Riesgos'!I12</f>
        <v>0</v>
      </c>
      <c r="M12" s="147"/>
      <c r="N12" s="98"/>
      <c r="O12" s="98"/>
      <c r="P12" s="98"/>
      <c r="Q12" s="98"/>
      <c r="R12" s="150">
        <f>SUM(COUNTIF(N12,"SI")*25%,COUNTIF(O12,"SI")*40%,COUNTIF(P12,"SI")*25%,COUNTIF(Q12,"SI")*10%)</f>
        <v>0</v>
      </c>
      <c r="S12" s="518"/>
      <c r="T12" s="565"/>
      <c r="U12" s="512"/>
      <c r="V12" s="521"/>
    </row>
    <row r="13" spans="1:278" ht="60">
      <c r="A13" s="515"/>
      <c r="B13" s="512"/>
      <c r="C13" s="145" t="str">
        <f>'5-. Identificación de Riesgos'!D13</f>
        <v xml:space="preserve">
4. Insuficiente personal para realizar las funciones asignadas, desbordando la capacidad de respuesta por parte de la Unidad.  </v>
      </c>
      <c r="D13" s="98">
        <v>4</v>
      </c>
      <c r="E13" s="147" t="s">
        <v>354</v>
      </c>
      <c r="F13" s="98" t="s">
        <v>349</v>
      </c>
      <c r="G13" s="98" t="s">
        <v>349</v>
      </c>
      <c r="H13" s="98" t="s">
        <v>349</v>
      </c>
      <c r="I13" s="98" t="s">
        <v>349</v>
      </c>
      <c r="J13" s="39">
        <f t="shared" si="0"/>
        <v>1</v>
      </c>
      <c r="K13" s="518"/>
      <c r="L13" s="94">
        <f>'5-. Identificación de Riesgos'!I13</f>
        <v>0</v>
      </c>
      <c r="M13" s="147"/>
      <c r="N13" s="98"/>
      <c r="O13" s="98"/>
      <c r="P13" s="98"/>
      <c r="Q13" s="98"/>
      <c r="R13" s="150">
        <f>SUM(COUNTIF(N13,"SI")*25%,COUNTIF(O13,"SI")*40%,COUNTIF(P13,"SI")*25%,COUNTIF(Q13,"SI")*10%)</f>
        <v>0</v>
      </c>
      <c r="S13" s="518"/>
      <c r="T13" s="565"/>
      <c r="U13" s="512"/>
      <c r="V13" s="521"/>
    </row>
    <row r="14" spans="1:278" ht="25.5">
      <c r="A14" s="515"/>
      <c r="B14" s="512"/>
      <c r="C14" s="145" t="str">
        <f>'5-. Identificación de Riesgos'!D14</f>
        <v>5.Alto volumen de carga laboral</v>
      </c>
      <c r="D14" s="98">
        <v>5</v>
      </c>
      <c r="E14" s="147" t="s">
        <v>355</v>
      </c>
      <c r="F14" s="98" t="s">
        <v>349</v>
      </c>
      <c r="G14" s="98" t="s">
        <v>349</v>
      </c>
      <c r="H14" s="98" t="s">
        <v>349</v>
      </c>
      <c r="I14" s="98" t="s">
        <v>349</v>
      </c>
      <c r="J14" s="39">
        <f t="shared" si="0"/>
        <v>1</v>
      </c>
      <c r="K14" s="518"/>
      <c r="L14" s="94">
        <f>'5-. Identificación de Riesgos'!I14</f>
        <v>0</v>
      </c>
      <c r="M14" s="147"/>
      <c r="N14" s="98"/>
      <c r="O14" s="98"/>
      <c r="P14" s="98"/>
      <c r="Q14" s="98"/>
      <c r="R14" s="39"/>
      <c r="S14" s="518"/>
      <c r="T14" s="565"/>
      <c r="U14" s="512"/>
      <c r="V14" s="521"/>
    </row>
    <row r="15" spans="1:278">
      <c r="A15" s="515"/>
      <c r="B15" s="512"/>
      <c r="C15" s="145">
        <f>'5-. Identificación de Riesgos'!D15</f>
        <v>0</v>
      </c>
      <c r="D15" s="98"/>
      <c r="E15" s="147"/>
      <c r="F15" s="98"/>
      <c r="G15" s="98"/>
      <c r="H15" s="98"/>
      <c r="I15" s="98"/>
      <c r="J15" s="39"/>
      <c r="K15" s="518"/>
      <c r="L15" s="94">
        <f>'5-. Identificación de Riesgos'!I15</f>
        <v>0</v>
      </c>
      <c r="M15" s="39"/>
      <c r="N15" s="98"/>
      <c r="O15" s="98"/>
      <c r="P15" s="98"/>
      <c r="Q15" s="98"/>
      <c r="R15" s="39"/>
      <c r="S15" s="518"/>
      <c r="T15" s="565"/>
      <c r="U15" s="512"/>
      <c r="V15" s="521"/>
    </row>
    <row r="16" spans="1:278">
      <c r="A16" s="515"/>
      <c r="B16" s="512"/>
      <c r="C16" s="145">
        <f>'5-. Identificación de Riesgos'!D16</f>
        <v>0</v>
      </c>
      <c r="D16" s="98"/>
      <c r="E16" s="147"/>
      <c r="F16" s="98"/>
      <c r="G16" s="98"/>
      <c r="H16" s="98"/>
      <c r="I16" s="98"/>
      <c r="J16" s="39"/>
      <c r="K16" s="518"/>
      <c r="L16" s="94">
        <f>'5-. Identificación de Riesgos'!I16</f>
        <v>0</v>
      </c>
      <c r="M16" s="39"/>
      <c r="N16" s="98"/>
      <c r="O16" s="98"/>
      <c r="P16" s="98"/>
      <c r="Q16" s="98"/>
      <c r="R16" s="39"/>
      <c r="S16" s="518"/>
      <c r="T16" s="565"/>
      <c r="U16" s="512"/>
      <c r="V16" s="521"/>
    </row>
    <row r="17" spans="1:22">
      <c r="A17" s="515"/>
      <c r="B17" s="512"/>
      <c r="C17" s="145">
        <f>'5-. Identificación de Riesgos'!D17</f>
        <v>0</v>
      </c>
      <c r="D17" s="98"/>
      <c r="E17" s="147"/>
      <c r="F17" s="98"/>
      <c r="G17" s="98"/>
      <c r="H17" s="98"/>
      <c r="I17" s="98"/>
      <c r="J17" s="39"/>
      <c r="K17" s="518"/>
      <c r="L17" s="94">
        <f>'5-. Identificación de Riesgos'!I17</f>
        <v>0</v>
      </c>
      <c r="M17" s="39"/>
      <c r="N17" s="98"/>
      <c r="O17" s="98"/>
      <c r="P17" s="98"/>
      <c r="Q17" s="98"/>
      <c r="R17" s="39"/>
      <c r="S17" s="518"/>
      <c r="T17" s="565"/>
      <c r="U17" s="512"/>
      <c r="V17" s="521"/>
    </row>
    <row r="18" spans="1:22">
      <c r="A18" s="515"/>
      <c r="B18" s="512"/>
      <c r="C18" s="145">
        <f>'5-. Identificación de Riesgos'!D18</f>
        <v>0</v>
      </c>
      <c r="D18" s="98"/>
      <c r="E18" s="147"/>
      <c r="F18" s="98"/>
      <c r="G18" s="98"/>
      <c r="H18" s="98"/>
      <c r="I18" s="98"/>
      <c r="J18" s="39"/>
      <c r="K18" s="518"/>
      <c r="L18" s="94">
        <f>'5-. Identificación de Riesgos'!I18</f>
        <v>0</v>
      </c>
      <c r="M18" s="39"/>
      <c r="N18" s="98"/>
      <c r="O18" s="98"/>
      <c r="P18" s="98"/>
      <c r="Q18" s="98"/>
      <c r="R18" s="39"/>
      <c r="S18" s="518"/>
      <c r="T18" s="565"/>
      <c r="U18" s="512"/>
      <c r="V18" s="521"/>
    </row>
    <row r="19" spans="1:22" ht="15.75" thickBot="1">
      <c r="A19" s="516"/>
      <c r="B19" s="513"/>
      <c r="C19" s="152">
        <f>'5-. Identificación de Riesgos'!D19</f>
        <v>0</v>
      </c>
      <c r="D19" s="136"/>
      <c r="E19" s="153"/>
      <c r="F19" s="136"/>
      <c r="G19" s="136"/>
      <c r="H19" s="136"/>
      <c r="I19" s="136"/>
      <c r="J19" s="154"/>
      <c r="K19" s="519"/>
      <c r="L19" s="139">
        <f>'5-. Identificación de Riesgos'!I19</f>
        <v>0</v>
      </c>
      <c r="M19" s="154"/>
      <c r="N19" s="98"/>
      <c r="O19" s="98"/>
      <c r="P19" s="98"/>
      <c r="Q19" s="98"/>
      <c r="R19" s="154"/>
      <c r="S19" s="519"/>
      <c r="T19" s="566"/>
      <c r="U19" s="513"/>
      <c r="V19" s="522"/>
    </row>
    <row r="20" spans="1:22" ht="60.75" thickBot="1">
      <c r="A20" s="514">
        <f>'5-. Identificación de Riesgos'!A20</f>
        <v>2</v>
      </c>
      <c r="B20" s="511" t="str">
        <f>'5-. Identificación de Riesgos'!B20</f>
        <v>Desacierto</v>
      </c>
      <c r="C20" s="241" t="str">
        <f>'5-. Identificación de Riesgos'!D20</f>
        <v>1. Información estadística errada o insuficiente.</v>
      </c>
      <c r="D20" s="137">
        <v>1</v>
      </c>
      <c r="E20" s="242" t="s">
        <v>356</v>
      </c>
      <c r="F20" s="137" t="s">
        <v>349</v>
      </c>
      <c r="G20" s="137" t="s">
        <v>349</v>
      </c>
      <c r="H20" s="137" t="s">
        <v>349</v>
      </c>
      <c r="I20" s="137" t="s">
        <v>349</v>
      </c>
      <c r="J20" s="150">
        <f t="shared" ref="J20:J44" si="1">COUNTIF(F20:I20,"SI")/4</f>
        <v>1</v>
      </c>
      <c r="K20" s="517">
        <f>AVERAGE(J20:J29)</f>
        <v>1</v>
      </c>
      <c r="L20" s="138" t="str">
        <f>'5-. Identificación de Riesgos'!I20</f>
        <v>Afectación de reputacion, imagen,  credibilidad, satisfacción de usuarios y PI</v>
      </c>
      <c r="M20" s="150" t="s">
        <v>350</v>
      </c>
      <c r="N20" s="137" t="s">
        <v>351</v>
      </c>
      <c r="O20" s="137" t="s">
        <v>351</v>
      </c>
      <c r="P20" s="137" t="s">
        <v>349</v>
      </c>
      <c r="Q20" s="137" t="s">
        <v>349</v>
      </c>
      <c r="R20" s="150">
        <f t="shared" ref="R20:R30" si="2">SUM(COUNTIF(N20,"SI")*25%,COUNTIF(O20,"SI")*40%,COUNTIF(P20,"SI")*25%,COUNTIF(Q20,"SI")*10%)</f>
        <v>0.35</v>
      </c>
      <c r="S20" s="517">
        <f>AVERAGE(R20:R20)</f>
        <v>0.35</v>
      </c>
      <c r="T20" s="50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08" t="str">
        <f>CONCATENATE(VLOOKUP((LEFT(T20,LEN(T20)-4)&amp;LEFT(U20,LEN(U20)-4)),'9- Matriz de Calor '!$D$18:$E$42,2,0)," - ",RIGHT(T20,1)*RIGHT(U20,1))</f>
        <v>Alto  - 4</v>
      </c>
    </row>
    <row r="21" spans="1:22" ht="60.75" thickBot="1">
      <c r="A21" s="515"/>
      <c r="B21" s="512"/>
      <c r="C21" s="241" t="str">
        <f>'5-. Identificación de Riesgos'!D21</f>
        <v xml:space="preserve">2. Falta de inducción, entrenamiento yo capacitación del personal encargado de elaborar las propuestas de reordenamiento y descongestión. </v>
      </c>
      <c r="D21" s="98">
        <v>2</v>
      </c>
      <c r="E21" s="242" t="s">
        <v>357</v>
      </c>
      <c r="F21" s="98" t="s">
        <v>349</v>
      </c>
      <c r="G21" s="98" t="s">
        <v>349</v>
      </c>
      <c r="H21" s="98" t="s">
        <v>349</v>
      </c>
      <c r="I21" s="98" t="s">
        <v>349</v>
      </c>
      <c r="J21" s="39">
        <f t="shared" si="1"/>
        <v>1</v>
      </c>
      <c r="K21" s="518"/>
      <c r="L21" s="138">
        <f>'5-. Identificación de Riesgos'!I21</f>
        <v>0</v>
      </c>
      <c r="M21" s="39"/>
      <c r="N21" s="137"/>
      <c r="O21" s="137"/>
      <c r="P21" s="137"/>
      <c r="Q21" s="137"/>
      <c r="R21" s="39">
        <f t="shared" si="2"/>
        <v>0</v>
      </c>
      <c r="S21" s="518"/>
      <c r="T21" s="503"/>
      <c r="U21" s="506"/>
      <c r="V21" s="509"/>
    </row>
    <row r="22" spans="1:22" ht="120.75" thickBot="1">
      <c r="A22" s="515"/>
      <c r="B22" s="512"/>
      <c r="C22" s="241" t="str">
        <f>'5-. Identificación de Riesgos'!D22</f>
        <v>3.Falta de presupuesto asignado para medidas especiales</v>
      </c>
      <c r="D22" s="98">
        <v>3</v>
      </c>
      <c r="E22" s="242" t="s">
        <v>358</v>
      </c>
      <c r="F22" s="98" t="s">
        <v>349</v>
      </c>
      <c r="G22" s="98" t="s">
        <v>349</v>
      </c>
      <c r="H22" s="98" t="s">
        <v>349</v>
      </c>
      <c r="I22" s="98" t="s">
        <v>349</v>
      </c>
      <c r="J22" s="39">
        <f t="shared" si="1"/>
        <v>1</v>
      </c>
      <c r="K22" s="518"/>
      <c r="L22" s="138">
        <f>'5-. Identificación de Riesgos'!I22</f>
        <v>0</v>
      </c>
      <c r="M22" s="39"/>
      <c r="N22" s="137"/>
      <c r="O22" s="137"/>
      <c r="P22" s="137"/>
      <c r="Q22" s="137"/>
      <c r="R22" s="39">
        <f t="shared" si="2"/>
        <v>0</v>
      </c>
      <c r="S22" s="518"/>
      <c r="T22" s="503"/>
      <c r="U22" s="506"/>
      <c r="V22" s="509"/>
    </row>
    <row r="23" spans="1:22" ht="60.75" thickBot="1">
      <c r="A23" s="515"/>
      <c r="B23" s="512"/>
      <c r="C23" s="241" t="str">
        <f>'5-. Identificación de Riesgos'!D23</f>
        <v>4. Insuficiente personal para realizar las funciones asignadas, desbordando la capacidad de respuesta por parte de la Unidad.</v>
      </c>
      <c r="D23" s="98">
        <v>4</v>
      </c>
      <c r="E23" s="242" t="s">
        <v>357</v>
      </c>
      <c r="F23" s="98" t="s">
        <v>349</v>
      </c>
      <c r="G23" s="98" t="s">
        <v>349</v>
      </c>
      <c r="H23" s="98" t="s">
        <v>349</v>
      </c>
      <c r="I23" s="98" t="s">
        <v>349</v>
      </c>
      <c r="J23" s="39">
        <f t="shared" si="1"/>
        <v>1</v>
      </c>
      <c r="K23" s="518"/>
      <c r="L23" s="138">
        <f>'5-. Identificación de Riesgos'!I23</f>
        <v>0</v>
      </c>
      <c r="M23" s="39"/>
      <c r="N23" s="137"/>
      <c r="O23" s="137"/>
      <c r="P23" s="137"/>
      <c r="Q23" s="137"/>
      <c r="R23" s="39">
        <f t="shared" si="2"/>
        <v>0</v>
      </c>
      <c r="S23" s="518"/>
      <c r="T23" s="503"/>
      <c r="U23" s="506"/>
      <c r="V23" s="509"/>
    </row>
    <row r="24" spans="1:22" ht="30.75" thickBot="1">
      <c r="A24" s="515"/>
      <c r="B24" s="512"/>
      <c r="C24" s="241" t="str">
        <f>'5-. Identificación de Riesgos'!D24</f>
        <v>5.Alto volumen de carga laboral</v>
      </c>
      <c r="D24" s="98">
        <v>5</v>
      </c>
      <c r="E24" s="242" t="s">
        <v>359</v>
      </c>
      <c r="F24" s="98" t="s">
        <v>349</v>
      </c>
      <c r="G24" s="98" t="s">
        <v>349</v>
      </c>
      <c r="H24" s="98" t="s">
        <v>349</v>
      </c>
      <c r="I24" s="98" t="s">
        <v>349</v>
      </c>
      <c r="J24" s="39">
        <f t="shared" si="1"/>
        <v>1</v>
      </c>
      <c r="K24" s="518"/>
      <c r="L24" s="138">
        <f>'5-. Identificación de Riesgos'!I24</f>
        <v>0</v>
      </c>
      <c r="M24" s="39"/>
      <c r="N24" s="137"/>
      <c r="O24" s="137"/>
      <c r="P24" s="137"/>
      <c r="Q24" s="137"/>
      <c r="R24" s="39">
        <f t="shared" si="2"/>
        <v>0</v>
      </c>
      <c r="S24" s="518"/>
      <c r="T24" s="503"/>
      <c r="U24" s="506"/>
      <c r="V24" s="509"/>
    </row>
    <row r="25" spans="1:22" ht="15.75" thickBot="1">
      <c r="A25" s="515"/>
      <c r="B25" s="512"/>
      <c r="C25" s="241">
        <f>'5-. Identificación de Riesgos'!D25</f>
        <v>0</v>
      </c>
      <c r="D25" s="98"/>
      <c r="E25" s="146"/>
      <c r="F25" s="98"/>
      <c r="G25" s="98"/>
      <c r="H25" s="98"/>
      <c r="I25" s="98"/>
      <c r="J25" s="39"/>
      <c r="K25" s="518"/>
      <c r="L25" s="138">
        <f>'5-. Identificación de Riesgos'!I25</f>
        <v>0</v>
      </c>
      <c r="M25" s="39"/>
      <c r="N25" s="137"/>
      <c r="O25" s="137"/>
      <c r="P25" s="137"/>
      <c r="Q25" s="137"/>
      <c r="R25" s="39">
        <f t="shared" si="2"/>
        <v>0</v>
      </c>
      <c r="S25" s="518"/>
      <c r="T25" s="503"/>
      <c r="U25" s="506"/>
      <c r="V25" s="509"/>
    </row>
    <row r="26" spans="1:22" ht="15.75" thickBot="1">
      <c r="A26" s="515"/>
      <c r="B26" s="512"/>
      <c r="C26" s="241">
        <f>'5-. Identificación de Riesgos'!D26</f>
        <v>0</v>
      </c>
      <c r="D26" s="98"/>
      <c r="E26" s="146"/>
      <c r="F26" s="98"/>
      <c r="G26" s="98"/>
      <c r="H26" s="98"/>
      <c r="I26" s="98"/>
      <c r="J26" s="39"/>
      <c r="K26" s="518"/>
      <c r="L26" s="138">
        <f>'5-. Identificación de Riesgos'!I26</f>
        <v>0</v>
      </c>
      <c r="M26" s="39"/>
      <c r="N26" s="137"/>
      <c r="O26" s="137"/>
      <c r="P26" s="137"/>
      <c r="Q26" s="137"/>
      <c r="R26" s="39">
        <f t="shared" si="2"/>
        <v>0</v>
      </c>
      <c r="S26" s="518"/>
      <c r="T26" s="503"/>
      <c r="U26" s="506"/>
      <c r="V26" s="509"/>
    </row>
    <row r="27" spans="1:22" ht="15.75" thickBot="1">
      <c r="A27" s="515"/>
      <c r="B27" s="512"/>
      <c r="C27" s="241">
        <f>'5-. Identificación de Riesgos'!D27</f>
        <v>0</v>
      </c>
      <c r="D27" s="98"/>
      <c r="E27" s="146"/>
      <c r="F27" s="98"/>
      <c r="G27" s="98"/>
      <c r="H27" s="98"/>
      <c r="I27" s="98"/>
      <c r="J27" s="39"/>
      <c r="K27" s="518"/>
      <c r="L27" s="138">
        <f>'5-. Identificación de Riesgos'!I27</f>
        <v>0</v>
      </c>
      <c r="M27" s="39"/>
      <c r="N27" s="137"/>
      <c r="O27" s="137"/>
      <c r="P27" s="137"/>
      <c r="Q27" s="137"/>
      <c r="R27" s="39">
        <f t="shared" si="2"/>
        <v>0</v>
      </c>
      <c r="S27" s="518"/>
      <c r="T27" s="503"/>
      <c r="U27" s="506"/>
      <c r="V27" s="509"/>
    </row>
    <row r="28" spans="1:22" ht="15.75" thickBot="1">
      <c r="A28" s="515"/>
      <c r="B28" s="512"/>
      <c r="C28" s="241">
        <f>'5-. Identificación de Riesgos'!D28</f>
        <v>0</v>
      </c>
      <c r="D28" s="98"/>
      <c r="E28" s="146"/>
      <c r="F28" s="98"/>
      <c r="G28" s="98"/>
      <c r="H28" s="98"/>
      <c r="I28" s="98"/>
      <c r="J28" s="39"/>
      <c r="K28" s="518"/>
      <c r="L28" s="247">
        <f>'5-. Identificación de Riesgos'!I28</f>
        <v>0</v>
      </c>
      <c r="M28" s="39"/>
      <c r="N28" s="137"/>
      <c r="O28" s="137"/>
      <c r="P28" s="137"/>
      <c r="Q28" s="137"/>
      <c r="R28" s="39">
        <f t="shared" si="2"/>
        <v>0</v>
      </c>
      <c r="S28" s="518"/>
      <c r="T28" s="503"/>
      <c r="U28" s="506"/>
      <c r="V28" s="509"/>
    </row>
    <row r="29" spans="1:22" ht="15.75" thickBot="1">
      <c r="A29" s="516"/>
      <c r="B29" s="513"/>
      <c r="C29" s="241">
        <f>'5-. Identificación de Riesgos'!D29</f>
        <v>0</v>
      </c>
      <c r="D29" s="136"/>
      <c r="E29" s="155"/>
      <c r="F29" s="136"/>
      <c r="G29" s="136"/>
      <c r="H29" s="136"/>
      <c r="I29" s="136"/>
      <c r="J29" s="154"/>
      <c r="K29" s="519"/>
      <c r="L29" s="139">
        <f>'5-. Identificación de Riesgos'!I29</f>
        <v>0</v>
      </c>
      <c r="M29" s="154"/>
      <c r="N29" s="137"/>
      <c r="O29" s="137"/>
      <c r="P29" s="137"/>
      <c r="Q29" s="137"/>
      <c r="R29" s="154">
        <f t="shared" si="2"/>
        <v>0</v>
      </c>
      <c r="S29" s="519"/>
      <c r="T29" s="504"/>
      <c r="U29" s="507"/>
      <c r="V29" s="510"/>
    </row>
    <row r="30" spans="1:22" ht="155.25" customHeight="1">
      <c r="A30" s="523">
        <f>'5-. Identificación de Riesgos'!A30</f>
        <v>3</v>
      </c>
      <c r="B30" s="511" t="str">
        <f>'5-. Identificación de Riesgos'!B30</f>
        <v xml:space="preserve">Recibir dádivas o beneficios a nombre propio o de terceros para, no entregar o entregar información privilegiada o confidencial </v>
      </c>
      <c r="C30" s="241" t="str">
        <f>'5-. Identificación de Riesgos'!D30</f>
        <v xml:space="preserve">1.Insuficientes programas de capacitación para la toma de conciencia debido al desconocimiento de l ley antisoborno (ISO 37001:2016), Plan Anticorrupción y  de los  valores y principios propios de la entidad.
</v>
      </c>
      <c r="D30" s="137">
        <v>1</v>
      </c>
      <c r="E30" s="242" t="s">
        <v>360</v>
      </c>
      <c r="F30" s="137" t="s">
        <v>349</v>
      </c>
      <c r="G30" s="137" t="s">
        <v>349</v>
      </c>
      <c r="H30" s="137" t="s">
        <v>349</v>
      </c>
      <c r="I30" s="137" t="s">
        <v>349</v>
      </c>
      <c r="J30" s="150">
        <f t="shared" si="1"/>
        <v>1</v>
      </c>
      <c r="K30" s="517">
        <f>AVERAGE(J30:J34)</f>
        <v>1</v>
      </c>
      <c r="L30" s="248" t="str">
        <f>'5-. Identificación de Riesgos'!I30</f>
        <v>Afectación de ,  credibilidad, satisfacción de usuarios y PI</v>
      </c>
      <c r="M30" s="150" t="s">
        <v>361</v>
      </c>
      <c r="N30" s="235" t="s">
        <v>351</v>
      </c>
      <c r="O30" s="235" t="s">
        <v>351</v>
      </c>
      <c r="P30" s="235" t="s">
        <v>349</v>
      </c>
      <c r="Q30" s="235" t="s">
        <v>349</v>
      </c>
      <c r="R30" s="250">
        <f t="shared" si="2"/>
        <v>0.35</v>
      </c>
      <c r="S30" s="517">
        <f t="shared" ref="S30" si="3">AVERAGE(R30:R39)</f>
        <v>0.35</v>
      </c>
      <c r="T30" s="502"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20" t="str">
        <f>CONCATENATE(VLOOKUP((LEFT(T30,LEN(T30)-4)&amp;LEFT(U30,LEN(U30)-4)),'9- Matriz de Calor '!$D$18:$E$42,2,0)," - ",RIGHT(T30,1)*RIGHT(U30,1))</f>
        <v>Alto  - 4</v>
      </c>
    </row>
    <row r="31" spans="1:22" ht="45">
      <c r="A31" s="524"/>
      <c r="B31" s="512"/>
      <c r="C31" s="241" t="str">
        <f>'5-. Identificación de Riesgos'!D31</f>
        <v xml:space="preserve">2. Desconocimiento y no aplicación del Código de Ética y Buen Gobierno.    
</v>
      </c>
      <c r="D31" s="98">
        <v>2</v>
      </c>
      <c r="E31" s="242" t="s">
        <v>362</v>
      </c>
      <c r="F31" s="98" t="s">
        <v>349</v>
      </c>
      <c r="G31" s="98" t="s">
        <v>349</v>
      </c>
      <c r="H31" s="98" t="s">
        <v>349</v>
      </c>
      <c r="I31" s="98" t="s">
        <v>349</v>
      </c>
      <c r="J31" s="39">
        <f t="shared" si="1"/>
        <v>1</v>
      </c>
      <c r="K31" s="518"/>
      <c r="L31" s="94">
        <f>'5-. Identificación de Riesgos'!I31</f>
        <v>0</v>
      </c>
      <c r="M31" s="39"/>
      <c r="N31" s="98"/>
      <c r="O31" s="98"/>
      <c r="P31" s="98"/>
      <c r="Q31" s="98"/>
      <c r="R31" s="39"/>
      <c r="S31" s="518"/>
      <c r="T31" s="503"/>
      <c r="U31" s="506"/>
      <c r="V31" s="521"/>
    </row>
    <row r="32" spans="1:22" ht="30">
      <c r="A32" s="524"/>
      <c r="B32" s="512"/>
      <c r="C32" s="241" t="str">
        <f>'5-. Identificación de Riesgos'!D32</f>
        <v>3.Carencia de compromiso  y transparencia de los servidores judiciales</v>
      </c>
      <c r="D32" s="98">
        <v>3</v>
      </c>
      <c r="E32" s="242" t="s">
        <v>363</v>
      </c>
      <c r="F32" s="98" t="s">
        <v>349</v>
      </c>
      <c r="G32" s="98" t="s">
        <v>349</v>
      </c>
      <c r="H32" s="98" t="s">
        <v>349</v>
      </c>
      <c r="I32" s="98" t="s">
        <v>349</v>
      </c>
      <c r="J32" s="39">
        <f t="shared" si="1"/>
        <v>1</v>
      </c>
      <c r="K32" s="518"/>
      <c r="L32" s="94">
        <f>'5-. Identificación de Riesgos'!I32</f>
        <v>0</v>
      </c>
      <c r="M32" s="39"/>
      <c r="N32" s="98"/>
      <c r="O32" s="98"/>
      <c r="P32" s="98"/>
      <c r="Q32" s="98"/>
      <c r="R32" s="39"/>
      <c r="S32" s="518"/>
      <c r="T32" s="503"/>
      <c r="U32" s="506"/>
      <c r="V32" s="521"/>
    </row>
    <row r="33" spans="1:22" ht="51">
      <c r="A33" s="524"/>
      <c r="B33" s="512"/>
      <c r="C33" s="241" t="str">
        <f>'5-. Identificación de Riesgos'!D33</f>
        <v>4.Deficiencia de  controles en el trámite  de los documentos</v>
      </c>
      <c r="D33" s="98">
        <v>4</v>
      </c>
      <c r="E33" s="146" t="s">
        <v>364</v>
      </c>
      <c r="F33" s="98" t="s">
        <v>349</v>
      </c>
      <c r="G33" s="98" t="s">
        <v>349</v>
      </c>
      <c r="H33" s="98" t="s">
        <v>349</v>
      </c>
      <c r="I33" s="98" t="s">
        <v>349</v>
      </c>
      <c r="J33" s="39">
        <f t="shared" si="1"/>
        <v>1</v>
      </c>
      <c r="K33" s="518"/>
      <c r="L33" s="94">
        <f>'5-. Identificación de Riesgos'!I33</f>
        <v>0</v>
      </c>
      <c r="M33" s="39"/>
      <c r="N33" s="98"/>
      <c r="O33" s="98"/>
      <c r="P33" s="98"/>
      <c r="Q33" s="98"/>
      <c r="R33" s="39"/>
      <c r="S33" s="518"/>
      <c r="T33" s="503"/>
      <c r="U33" s="506"/>
      <c r="V33" s="521"/>
    </row>
    <row r="34" spans="1:22" ht="45">
      <c r="A34" s="524"/>
      <c r="B34" s="512"/>
      <c r="C34" s="241" t="str">
        <f>'5-. Identificación de Riesgos'!D34</f>
        <v xml:space="preserve">5. No aplicación adecuada de los procedimientos de control </v>
      </c>
      <c r="D34" s="98">
        <v>5</v>
      </c>
      <c r="E34" s="94" t="s">
        <v>365</v>
      </c>
      <c r="F34" s="98" t="s">
        <v>349</v>
      </c>
      <c r="G34" s="98" t="s">
        <v>349</v>
      </c>
      <c r="H34" s="98" t="s">
        <v>349</v>
      </c>
      <c r="I34" s="98" t="s">
        <v>349</v>
      </c>
      <c r="J34" s="39">
        <f t="shared" si="1"/>
        <v>1</v>
      </c>
      <c r="K34" s="518"/>
      <c r="L34" s="94">
        <f>'5-. Identificación de Riesgos'!I34</f>
        <v>0</v>
      </c>
      <c r="M34" s="39"/>
      <c r="N34" s="98"/>
      <c r="O34" s="98"/>
      <c r="P34" s="98"/>
      <c r="Q34" s="98"/>
      <c r="R34" s="39"/>
      <c r="S34" s="518"/>
      <c r="T34" s="503"/>
      <c r="U34" s="506"/>
      <c r="V34" s="521"/>
    </row>
    <row r="35" spans="1:22">
      <c r="A35" s="524"/>
      <c r="B35" s="512"/>
      <c r="C35" s="241">
        <f>'5-. Identificación de Riesgos'!D36</f>
        <v>0</v>
      </c>
      <c r="D35" s="98"/>
      <c r="E35" s="146"/>
      <c r="F35" s="98"/>
      <c r="G35" s="98"/>
      <c r="H35" s="98"/>
      <c r="I35" s="98"/>
      <c r="J35" s="39">
        <f t="shared" si="1"/>
        <v>0</v>
      </c>
      <c r="K35" s="518"/>
      <c r="L35" s="94">
        <f>'5-. Identificación de Riesgos'!I35</f>
        <v>0</v>
      </c>
      <c r="M35" s="39"/>
      <c r="N35" s="98"/>
      <c r="O35" s="98"/>
      <c r="P35" s="98"/>
      <c r="Q35" s="98"/>
      <c r="R35" s="39"/>
      <c r="S35" s="518"/>
      <c r="T35" s="503"/>
      <c r="U35" s="506"/>
      <c r="V35" s="521"/>
    </row>
    <row r="36" spans="1:22" ht="30" customHeight="1">
      <c r="A36" s="524"/>
      <c r="B36" s="512"/>
      <c r="C36" s="241">
        <f>'5-. Identificación de Riesgos'!D36</f>
        <v>0</v>
      </c>
      <c r="D36" s="98"/>
      <c r="E36" s="146"/>
      <c r="F36" s="98"/>
      <c r="G36" s="98"/>
      <c r="H36" s="98"/>
      <c r="I36" s="98"/>
      <c r="J36" s="39">
        <f t="shared" si="1"/>
        <v>0</v>
      </c>
      <c r="K36" s="518"/>
      <c r="L36" s="94">
        <f>'5-. Identificación de Riesgos'!I36</f>
        <v>0</v>
      </c>
      <c r="M36" s="39"/>
      <c r="N36" s="98"/>
      <c r="O36" s="98"/>
      <c r="P36" s="98"/>
      <c r="Q36" s="98"/>
      <c r="R36" s="39"/>
      <c r="S36" s="518"/>
      <c r="T36" s="503"/>
      <c r="U36" s="506"/>
      <c r="V36" s="521"/>
    </row>
    <row r="37" spans="1:22" ht="30" customHeight="1">
      <c r="A37" s="524"/>
      <c r="B37" s="512"/>
      <c r="C37" s="241">
        <f>'5-. Identificación de Riesgos'!D37</f>
        <v>0</v>
      </c>
      <c r="D37" s="98"/>
      <c r="E37" s="146"/>
      <c r="F37" s="98"/>
      <c r="G37" s="98"/>
      <c r="H37" s="98"/>
      <c r="I37" s="98"/>
      <c r="J37" s="39">
        <f t="shared" si="1"/>
        <v>0</v>
      </c>
      <c r="K37" s="518"/>
      <c r="L37" s="94">
        <f>'5-. Identificación de Riesgos'!I37</f>
        <v>0</v>
      </c>
      <c r="M37" s="39"/>
      <c r="N37" s="98"/>
      <c r="O37" s="98"/>
      <c r="P37" s="98"/>
      <c r="Q37" s="98"/>
      <c r="R37" s="39"/>
      <c r="S37" s="518"/>
      <c r="T37" s="503"/>
      <c r="U37" s="506"/>
      <c r="V37" s="521"/>
    </row>
    <row r="38" spans="1:22" ht="30" customHeight="1">
      <c r="A38" s="524"/>
      <c r="B38" s="512"/>
      <c r="C38" s="241">
        <f>'5-. Identificación de Riesgos'!D38</f>
        <v>0</v>
      </c>
      <c r="D38" s="98"/>
      <c r="E38" s="146"/>
      <c r="F38" s="98"/>
      <c r="G38" s="98"/>
      <c r="H38" s="98"/>
      <c r="I38" s="98"/>
      <c r="J38" s="39">
        <f t="shared" si="1"/>
        <v>0</v>
      </c>
      <c r="K38" s="518"/>
      <c r="L38" s="94">
        <f>'5-. Identificación de Riesgos'!I38</f>
        <v>0</v>
      </c>
      <c r="M38" s="39"/>
      <c r="N38" s="98"/>
      <c r="O38" s="98"/>
      <c r="P38" s="98"/>
      <c r="Q38" s="98"/>
      <c r="R38" s="39"/>
      <c r="S38" s="518"/>
      <c r="T38" s="503"/>
      <c r="U38" s="506"/>
      <c r="V38" s="521"/>
    </row>
    <row r="39" spans="1:22" ht="30.75" customHeight="1" thickBot="1">
      <c r="A39" s="525"/>
      <c r="B39" s="513"/>
      <c r="C39" s="241">
        <f>'5-. Identificación de Riesgos'!D39</f>
        <v>0</v>
      </c>
      <c r="D39" s="136"/>
      <c r="E39" s="155"/>
      <c r="F39" s="136"/>
      <c r="G39" s="136"/>
      <c r="H39" s="136"/>
      <c r="I39" s="136"/>
      <c r="J39" s="154">
        <f t="shared" si="1"/>
        <v>0</v>
      </c>
      <c r="K39" s="519"/>
      <c r="L39" s="139">
        <f>'5-. Identificación de Riesgos'!I39</f>
        <v>0</v>
      </c>
      <c r="M39" s="154"/>
      <c r="N39" s="136"/>
      <c r="O39" s="136"/>
      <c r="P39" s="136"/>
      <c r="Q39" s="136"/>
      <c r="R39" s="154"/>
      <c r="S39" s="519"/>
      <c r="T39" s="504"/>
      <c r="U39" s="507"/>
      <c r="V39" s="522"/>
    </row>
    <row r="40" spans="1:22" ht="60">
      <c r="A40" s="514">
        <f>'5-. Identificación de Riesgos'!A40</f>
        <v>4</v>
      </c>
      <c r="B40" s="511" t="str">
        <f>'5-. Identificación de Riesgos'!B40</f>
        <v>Incumplimiento o demora en entrega de Documentos (Propuestas, Respuestas  a Peticiones, Informes)</v>
      </c>
      <c r="C40" s="241" t="str">
        <f>'5-. Identificación de Riesgos'!D40</f>
        <v xml:space="preserve">1.Bandeja  SIGOBius sin tramitar </v>
      </c>
      <c r="D40" s="158">
        <v>1</v>
      </c>
      <c r="E40" s="244" t="s">
        <v>366</v>
      </c>
      <c r="F40" s="140" t="s">
        <v>349</v>
      </c>
      <c r="G40" s="137" t="s">
        <v>349</v>
      </c>
      <c r="H40" s="137" t="s">
        <v>349</v>
      </c>
      <c r="I40" s="137" t="s">
        <v>349</v>
      </c>
      <c r="J40" s="150">
        <f t="shared" si="1"/>
        <v>1</v>
      </c>
      <c r="K40" s="517">
        <f>AVERAGE(J40:J49)</f>
        <v>0.8</v>
      </c>
      <c r="L40" s="248" t="str">
        <f>'5-. Identificación de Riesgos'!I40</f>
        <v>Afectación de reputacion,imagén,  credibilidad, satisfacción de usuarios y PI</v>
      </c>
      <c r="M40" s="249" t="s">
        <v>350</v>
      </c>
      <c r="N40" s="236" t="s">
        <v>351</v>
      </c>
      <c r="O40" s="236" t="s">
        <v>351</v>
      </c>
      <c r="P40" s="236" t="s">
        <v>349</v>
      </c>
      <c r="Q40" s="236" t="s">
        <v>349</v>
      </c>
      <c r="R40" s="251">
        <f t="shared" ref="R40:R41" si="4">SUM(COUNTIF(N40,"SI")*25%,COUNTIF(O40,"SI")*40%,COUNTIF(P40,"SI")*25%,COUNTIF(Q40,"SI")*10%)</f>
        <v>0.35</v>
      </c>
      <c r="S40" s="517">
        <f>AVERAGE(R40:R40)</f>
        <v>0.35</v>
      </c>
      <c r="T40" s="502"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5"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8" t="str">
        <f>CONCATENATE(VLOOKUP((LEFT(T40,LEN(T40)-4)&amp;LEFT(U40,LEN(U40)-4)),'9- Matriz de Calor '!$D$18:$E$42,2,0)," - ",RIGHT(T40,1)*RIGHT(U40,1))</f>
        <v>Alto  - 4</v>
      </c>
    </row>
    <row r="41" spans="1:22">
      <c r="A41" s="515"/>
      <c r="B41" s="512"/>
      <c r="C41" s="241" t="str">
        <f>'5-. Identificación de Riesgos'!D41</f>
        <v>2.Demora en el reparto de la solicitud.</v>
      </c>
      <c r="D41" s="157">
        <v>2</v>
      </c>
      <c r="E41" s="245" t="s">
        <v>367</v>
      </c>
      <c r="F41" s="141" t="s">
        <v>349</v>
      </c>
      <c r="G41" s="98" t="s">
        <v>349</v>
      </c>
      <c r="H41" s="98" t="s">
        <v>349</v>
      </c>
      <c r="I41" s="98" t="s">
        <v>349</v>
      </c>
      <c r="J41" s="39">
        <f t="shared" si="1"/>
        <v>1</v>
      </c>
      <c r="K41" s="518"/>
      <c r="L41" s="94"/>
      <c r="M41" s="252"/>
      <c r="N41" s="98"/>
      <c r="O41" s="98"/>
      <c r="P41" s="98"/>
      <c r="Q41" s="98"/>
      <c r="R41" s="39">
        <f t="shared" si="4"/>
        <v>0</v>
      </c>
      <c r="S41" s="518"/>
      <c r="T41" s="503"/>
      <c r="U41" s="506"/>
      <c r="V41" s="509"/>
    </row>
    <row r="42" spans="1:22" ht="30">
      <c r="A42" s="515"/>
      <c r="B42" s="512"/>
      <c r="C42" s="241" t="str">
        <f>'5-. Identificación de Riesgos'!D42</f>
        <v xml:space="preserve">3.	Múltiples puntos de entrada de Correspondencia.
 </v>
      </c>
      <c r="D42" s="157">
        <v>3</v>
      </c>
      <c r="E42" s="246" t="s">
        <v>368</v>
      </c>
      <c r="F42" s="141" t="s">
        <v>349</v>
      </c>
      <c r="G42" s="98" t="s">
        <v>349</v>
      </c>
      <c r="H42" s="98" t="s">
        <v>349</v>
      </c>
      <c r="I42" s="98" t="s">
        <v>349</v>
      </c>
      <c r="J42" s="39">
        <f t="shared" si="1"/>
        <v>1</v>
      </c>
      <c r="K42" s="518"/>
      <c r="L42" s="94">
        <f>'5-. Identificación de Riesgos'!I42</f>
        <v>0</v>
      </c>
      <c r="M42" s="160"/>
      <c r="N42" s="98"/>
      <c r="O42" s="98"/>
      <c r="P42" s="98"/>
      <c r="Q42" s="98"/>
      <c r="R42" s="39"/>
      <c r="S42" s="518"/>
      <c r="T42" s="503"/>
      <c r="U42" s="506"/>
      <c r="V42" s="509"/>
    </row>
    <row r="43" spans="1:22" ht="66.75" customHeight="1">
      <c r="A43" s="515"/>
      <c r="B43" s="512"/>
      <c r="C43" s="241" t="str">
        <f>'5-. Identificación de Riesgos'!D43</f>
        <v>4.Inadecuada evaluación de los requisitos y factores que justifican emitir concepto favorable o desfavorable para las solicitudes de traslados presentadas por funcionarios y empleados</v>
      </c>
      <c r="D43" s="157">
        <v>4</v>
      </c>
      <c r="E43" s="246" t="s">
        <v>369</v>
      </c>
      <c r="F43" s="141" t="s">
        <v>349</v>
      </c>
      <c r="G43" s="98" t="s">
        <v>349</v>
      </c>
      <c r="H43" s="98" t="s">
        <v>349</v>
      </c>
      <c r="I43" s="98" t="s">
        <v>349</v>
      </c>
      <c r="J43" s="39">
        <f t="shared" si="1"/>
        <v>1</v>
      </c>
      <c r="K43" s="518"/>
      <c r="L43" s="94">
        <f>'5-. Identificación de Riesgos'!I43</f>
        <v>0</v>
      </c>
      <c r="M43" s="160"/>
      <c r="N43" s="98"/>
      <c r="O43" s="98"/>
      <c r="P43" s="98"/>
      <c r="Q43" s="98"/>
      <c r="R43" s="39"/>
      <c r="S43" s="518"/>
      <c r="T43" s="503"/>
      <c r="U43" s="506"/>
      <c r="V43" s="509"/>
    </row>
    <row r="44" spans="1:22">
      <c r="A44" s="515"/>
      <c r="B44" s="512"/>
      <c r="C44" s="241">
        <f>'5-. Identificación de Riesgos'!D44</f>
        <v>0</v>
      </c>
      <c r="D44" s="157"/>
      <c r="E44" s="246"/>
      <c r="F44" s="141"/>
      <c r="G44" s="98"/>
      <c r="H44" s="98"/>
      <c r="I44" s="98"/>
      <c r="J44" s="39">
        <f t="shared" si="1"/>
        <v>0</v>
      </c>
      <c r="K44" s="518"/>
      <c r="L44" s="94">
        <f>'5-. Identificación de Riesgos'!I44</f>
        <v>0</v>
      </c>
      <c r="M44" s="160"/>
      <c r="N44" s="98"/>
      <c r="O44" s="98"/>
      <c r="P44" s="98"/>
      <c r="Q44" s="98"/>
      <c r="R44" s="39"/>
      <c r="S44" s="518"/>
      <c r="T44" s="503"/>
      <c r="U44" s="506"/>
      <c r="V44" s="509"/>
    </row>
    <row r="45" spans="1:22">
      <c r="A45" s="515"/>
      <c r="B45" s="512"/>
      <c r="C45" s="241">
        <f>'5-. Identificación de Riesgos'!D45</f>
        <v>0</v>
      </c>
      <c r="D45" s="157"/>
      <c r="E45" s="160"/>
      <c r="F45" s="141"/>
      <c r="G45" s="98"/>
      <c r="H45" s="98"/>
      <c r="I45" s="98"/>
      <c r="J45" s="39"/>
      <c r="K45" s="518"/>
      <c r="L45" s="94">
        <f>'5-. Identificación de Riesgos'!I45</f>
        <v>0</v>
      </c>
      <c r="M45" s="160"/>
      <c r="N45" s="98"/>
      <c r="O45" s="98"/>
      <c r="P45" s="98"/>
      <c r="Q45" s="98"/>
      <c r="R45" s="39"/>
      <c r="S45" s="518"/>
      <c r="T45" s="503"/>
      <c r="U45" s="506"/>
      <c r="V45" s="509"/>
    </row>
    <row r="46" spans="1:22">
      <c r="A46" s="515"/>
      <c r="B46" s="512"/>
      <c r="C46" s="241">
        <f>'5-. Identificación de Riesgos'!D46</f>
        <v>0</v>
      </c>
      <c r="D46" s="157"/>
      <c r="E46" s="160"/>
      <c r="F46" s="141"/>
      <c r="G46" s="98"/>
      <c r="H46" s="98"/>
      <c r="I46" s="98"/>
      <c r="J46" s="39"/>
      <c r="K46" s="518"/>
      <c r="L46" s="94">
        <f>'5-. Identificación de Riesgos'!I46</f>
        <v>0</v>
      </c>
      <c r="M46" s="160"/>
      <c r="N46" s="98"/>
      <c r="O46" s="98"/>
      <c r="P46" s="98"/>
      <c r="Q46" s="98"/>
      <c r="R46" s="39"/>
      <c r="S46" s="518"/>
      <c r="T46" s="503"/>
      <c r="U46" s="506"/>
      <c r="V46" s="509"/>
    </row>
    <row r="47" spans="1:22">
      <c r="A47" s="515"/>
      <c r="B47" s="512"/>
      <c r="C47" s="241">
        <f>'5-. Identificación de Riesgos'!D47</f>
        <v>0</v>
      </c>
      <c r="D47" s="157"/>
      <c r="E47" s="160"/>
      <c r="F47" s="141"/>
      <c r="G47" s="98"/>
      <c r="H47" s="98"/>
      <c r="I47" s="98"/>
      <c r="J47" s="39"/>
      <c r="K47" s="518"/>
      <c r="L47" s="94">
        <f>'5-. Identificación de Riesgos'!I47</f>
        <v>0</v>
      </c>
      <c r="M47" s="160"/>
      <c r="N47" s="98"/>
      <c r="O47" s="98"/>
      <c r="P47" s="98"/>
      <c r="Q47" s="98"/>
      <c r="R47" s="39"/>
      <c r="S47" s="518"/>
      <c r="T47" s="503"/>
      <c r="U47" s="506"/>
      <c r="V47" s="509"/>
    </row>
    <row r="48" spans="1:22">
      <c r="A48" s="515"/>
      <c r="B48" s="512"/>
      <c r="C48" s="241">
        <f>'5-. Identificación de Riesgos'!D48</f>
        <v>0</v>
      </c>
      <c r="D48" s="157"/>
      <c r="E48" s="160"/>
      <c r="F48" s="141"/>
      <c r="G48" s="98"/>
      <c r="H48" s="98"/>
      <c r="I48" s="98"/>
      <c r="J48" s="39"/>
      <c r="K48" s="518"/>
      <c r="L48" s="94">
        <f>'5-. Identificación de Riesgos'!I48</f>
        <v>0</v>
      </c>
      <c r="M48" s="160"/>
      <c r="N48" s="98"/>
      <c r="O48" s="98"/>
      <c r="P48" s="98"/>
      <c r="Q48" s="98"/>
      <c r="R48" s="39"/>
      <c r="S48" s="518"/>
      <c r="T48" s="503"/>
      <c r="U48" s="506"/>
      <c r="V48" s="509"/>
    </row>
    <row r="49" spans="1:22" ht="15.75" thickBot="1">
      <c r="A49" s="516"/>
      <c r="B49" s="513"/>
      <c r="C49" s="152">
        <f>'5-. Identificación de Riesgos'!D49</f>
        <v>0</v>
      </c>
      <c r="D49" s="159"/>
      <c r="E49" s="161"/>
      <c r="F49" s="142"/>
      <c r="G49" s="136"/>
      <c r="H49" s="136"/>
      <c r="I49" s="136"/>
      <c r="J49" s="154"/>
      <c r="K49" s="519"/>
      <c r="L49" s="139">
        <f>'5-. Identificación de Riesgos'!I49</f>
        <v>0</v>
      </c>
      <c r="M49" s="161"/>
      <c r="N49" s="136"/>
      <c r="O49" s="136"/>
      <c r="P49" s="136"/>
      <c r="Q49" s="136"/>
      <c r="R49" s="154"/>
      <c r="S49" s="519"/>
      <c r="T49" s="504"/>
      <c r="U49" s="507"/>
      <c r="V49" s="510"/>
    </row>
    <row r="50" spans="1:22" ht="60">
      <c r="A50" s="523">
        <f>'5-. Identificación de Riesgos'!A50</f>
        <v>5</v>
      </c>
      <c r="B50" s="511" t="str">
        <f>'5-. Identificación de Riesgos'!B50</f>
        <v>Ofrecer, prometer, entregar, aceptar o solicitar una ventaja indebida para buscar agilizar la creación de cargos,  traslados,  transformación  o  supresión de cargos o   en busca de un beneficio propio o de terceros</v>
      </c>
      <c r="C50" s="241" t="str">
        <f>'5-. Identificación de Riesgos'!D50</f>
        <v>1. Falta de ética de los servidores públicos (Debilidades en principios y valores)</v>
      </c>
      <c r="D50" s="158">
        <v>1</v>
      </c>
      <c r="E50" s="244" t="s">
        <v>370</v>
      </c>
      <c r="F50" s="140" t="s">
        <v>349</v>
      </c>
      <c r="G50" s="137" t="s">
        <v>349</v>
      </c>
      <c r="H50" s="137" t="s">
        <v>349</v>
      </c>
      <c r="I50" s="137" t="s">
        <v>349</v>
      </c>
      <c r="J50" s="150">
        <f t="shared" ref="J50:J54" si="5">COUNTIF(F50:I50,"SI")/4</f>
        <v>1</v>
      </c>
      <c r="K50" s="517">
        <f>AVERAGE(J50:J52)</f>
        <v>1</v>
      </c>
      <c r="L50" s="248" t="str">
        <f>'5-. Identificación de Riesgos'!I50</f>
        <v>Afectación de reputacion,imagén,  credibilidad, satisfacción de usuarios y PI</v>
      </c>
      <c r="M50" s="249" t="s">
        <v>350</v>
      </c>
      <c r="N50" s="236" t="s">
        <v>351</v>
      </c>
      <c r="O50" s="236" t="s">
        <v>351</v>
      </c>
      <c r="P50" s="236" t="s">
        <v>349</v>
      </c>
      <c r="Q50" s="236" t="s">
        <v>349</v>
      </c>
      <c r="R50" s="251">
        <f t="shared" ref="R50:R51" si="6">SUM(COUNTIF(N50,"SI")*25%,COUNTIF(O50,"SI")*40%,COUNTIF(P50,"SI")*25%,COUNTIF(Q50,"SI")*10%)</f>
        <v>0.35</v>
      </c>
      <c r="S50" s="517">
        <f>AVERAGE(R50:R50)</f>
        <v>0.35</v>
      </c>
      <c r="T50" s="502"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05"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Menor - 2</v>
      </c>
      <c r="V50" s="508" t="str">
        <f>CONCATENATE(VLOOKUP((LEFT(T50,LEN(T50)-4)&amp;LEFT(U50,LEN(U50)-4)),'9- Matriz de Calor '!$D$18:$E$42,2,0)," - ",RIGHT(T50,1)*RIGHT(U50,1))</f>
        <v>Bajo - 2</v>
      </c>
    </row>
    <row r="51" spans="1:22" ht="40.5">
      <c r="A51" s="524"/>
      <c r="B51" s="512"/>
      <c r="C51" s="241" t="str">
        <f>'5-. Identificación de Riesgos'!D51</f>
        <v>2. Falta de ética de terceros interesados  (Debilidades principios y valores)</v>
      </c>
      <c r="D51" s="157">
        <v>2</v>
      </c>
      <c r="E51" s="245" t="s">
        <v>371</v>
      </c>
      <c r="F51" s="141" t="s">
        <v>349</v>
      </c>
      <c r="G51" s="98" t="s">
        <v>349</v>
      </c>
      <c r="H51" s="98" t="s">
        <v>349</v>
      </c>
      <c r="I51" s="98" t="s">
        <v>349</v>
      </c>
      <c r="J51" s="39">
        <f t="shared" si="5"/>
        <v>1</v>
      </c>
      <c r="K51" s="518"/>
      <c r="L51" s="94" t="str">
        <f>'5-. Identificación de Riesgos'!I51</f>
        <v>Afectación Económica</v>
      </c>
      <c r="M51" s="252" t="s">
        <v>372</v>
      </c>
      <c r="N51" s="98" t="s">
        <v>349</v>
      </c>
      <c r="O51" s="98" t="s">
        <v>349</v>
      </c>
      <c r="P51" s="98" t="s">
        <v>351</v>
      </c>
      <c r="Q51" s="98" t="s">
        <v>351</v>
      </c>
      <c r="R51" s="39">
        <f t="shared" si="6"/>
        <v>0.65</v>
      </c>
      <c r="S51" s="518"/>
      <c r="T51" s="503"/>
      <c r="U51" s="506"/>
      <c r="V51" s="509"/>
    </row>
    <row r="52" spans="1:22" ht="216.75">
      <c r="A52" s="524"/>
      <c r="B52" s="512"/>
      <c r="C52" s="241" t="str">
        <f>'5-. Identificación de Riesgos'!D52</f>
        <v xml:space="preserve">3.Debilidades en los controles de los procedimientos para atender propuestas de reordenamiento y descongestión </v>
      </c>
      <c r="D52" s="157">
        <v>3</v>
      </c>
      <c r="E52" s="246" t="s">
        <v>373</v>
      </c>
      <c r="F52" s="141" t="s">
        <v>349</v>
      </c>
      <c r="G52" s="98" t="s">
        <v>349</v>
      </c>
      <c r="H52" s="98" t="s">
        <v>349</v>
      </c>
      <c r="I52" s="98" t="s">
        <v>349</v>
      </c>
      <c r="J52" s="39">
        <f t="shared" si="5"/>
        <v>1</v>
      </c>
      <c r="K52" s="518"/>
      <c r="L52" s="94">
        <f>'5-. Identificación de Riesgos'!I52</f>
        <v>0</v>
      </c>
      <c r="M52" s="160"/>
      <c r="N52" s="98"/>
      <c r="O52" s="98"/>
      <c r="P52" s="98"/>
      <c r="Q52" s="98"/>
      <c r="R52" s="39"/>
      <c r="S52" s="518"/>
      <c r="T52" s="503"/>
      <c r="U52" s="506"/>
      <c r="V52" s="509"/>
    </row>
    <row r="53" spans="1:22" ht="66.75" customHeight="1">
      <c r="A53" s="524"/>
      <c r="B53" s="512"/>
      <c r="C53" s="241">
        <f>'5-. Identificación de Riesgos'!D53</f>
        <v>0</v>
      </c>
      <c r="D53" s="157"/>
      <c r="E53" s="246"/>
      <c r="F53" s="141"/>
      <c r="G53" s="98"/>
      <c r="H53" s="98"/>
      <c r="I53" s="98"/>
      <c r="J53" s="39">
        <f t="shared" si="5"/>
        <v>0</v>
      </c>
      <c r="K53" s="518"/>
      <c r="L53" s="94">
        <f>'5-. Identificación de Riesgos'!I53</f>
        <v>0</v>
      </c>
      <c r="M53" s="160"/>
      <c r="N53" s="98"/>
      <c r="O53" s="98"/>
      <c r="P53" s="98"/>
      <c r="Q53" s="98"/>
      <c r="R53" s="39"/>
      <c r="S53" s="518"/>
      <c r="T53" s="503"/>
      <c r="U53" s="506"/>
      <c r="V53" s="509"/>
    </row>
    <row r="54" spans="1:22">
      <c r="A54" s="524"/>
      <c r="B54" s="512"/>
      <c r="C54" s="241">
        <f>'5-. Identificación de Riesgos'!D54</f>
        <v>0</v>
      </c>
      <c r="D54" s="157"/>
      <c r="E54" s="246"/>
      <c r="F54" s="141"/>
      <c r="G54" s="98"/>
      <c r="H54" s="98"/>
      <c r="I54" s="98"/>
      <c r="J54" s="39">
        <f t="shared" si="5"/>
        <v>0</v>
      </c>
      <c r="K54" s="518"/>
      <c r="L54" s="94">
        <f>'5-. Identificación de Riesgos'!I54</f>
        <v>0</v>
      </c>
      <c r="M54" s="160"/>
      <c r="N54" s="98"/>
      <c r="O54" s="98"/>
      <c r="P54" s="98"/>
      <c r="Q54" s="98"/>
      <c r="R54" s="39"/>
      <c r="S54" s="518"/>
      <c r="T54" s="503"/>
      <c r="U54" s="506"/>
      <c r="V54" s="509"/>
    </row>
    <row r="55" spans="1:22">
      <c r="A55" s="524"/>
      <c r="B55" s="512"/>
      <c r="C55" s="241">
        <f>'5-. Identificación de Riesgos'!D55</f>
        <v>0</v>
      </c>
      <c r="D55" s="157"/>
      <c r="E55" s="160"/>
      <c r="F55" s="141"/>
      <c r="G55" s="98"/>
      <c r="H55" s="98"/>
      <c r="I55" s="98"/>
      <c r="J55" s="39"/>
      <c r="K55" s="518"/>
      <c r="L55" s="94">
        <f>'5-. Identificación de Riesgos'!I55</f>
        <v>0</v>
      </c>
      <c r="M55" s="160"/>
      <c r="N55" s="98"/>
      <c r="O55" s="98"/>
      <c r="P55" s="98"/>
      <c r="Q55" s="98"/>
      <c r="R55" s="39"/>
      <c r="S55" s="518"/>
      <c r="T55" s="503"/>
      <c r="U55" s="506"/>
      <c r="V55" s="509"/>
    </row>
    <row r="56" spans="1:22">
      <c r="A56" s="524"/>
      <c r="B56" s="512"/>
      <c r="C56" s="241">
        <f>'5-. Identificación de Riesgos'!D56</f>
        <v>0</v>
      </c>
      <c r="D56" s="157"/>
      <c r="E56" s="160"/>
      <c r="F56" s="141"/>
      <c r="G56" s="98"/>
      <c r="H56" s="98"/>
      <c r="I56" s="98"/>
      <c r="J56" s="39"/>
      <c r="K56" s="518"/>
      <c r="L56" s="94">
        <f>'5-. Identificación de Riesgos'!I56</f>
        <v>0</v>
      </c>
      <c r="M56" s="160"/>
      <c r="N56" s="98"/>
      <c r="O56" s="98"/>
      <c r="P56" s="98"/>
      <c r="Q56" s="98"/>
      <c r="R56" s="39"/>
      <c r="S56" s="518"/>
      <c r="T56" s="503"/>
      <c r="U56" s="506"/>
      <c r="V56" s="509"/>
    </row>
    <row r="57" spans="1:22">
      <c r="A57" s="524"/>
      <c r="B57" s="512"/>
      <c r="C57" s="241">
        <f>'5-. Identificación de Riesgos'!D57</f>
        <v>0</v>
      </c>
      <c r="D57" s="157"/>
      <c r="E57" s="160"/>
      <c r="F57" s="141"/>
      <c r="G57" s="98"/>
      <c r="H57" s="98"/>
      <c r="I57" s="98"/>
      <c r="J57" s="39"/>
      <c r="K57" s="518"/>
      <c r="L57" s="94">
        <f>'5-. Identificación de Riesgos'!I57</f>
        <v>0</v>
      </c>
      <c r="M57" s="160"/>
      <c r="N57" s="98"/>
      <c r="O57" s="98"/>
      <c r="P57" s="98"/>
      <c r="Q57" s="98"/>
      <c r="R57" s="39"/>
      <c r="S57" s="518"/>
      <c r="T57" s="503"/>
      <c r="U57" s="506"/>
      <c r="V57" s="509"/>
    </row>
    <row r="58" spans="1:22">
      <c r="A58" s="524"/>
      <c r="B58" s="512"/>
      <c r="C58" s="241">
        <f>'5-. Identificación de Riesgos'!D58</f>
        <v>0</v>
      </c>
      <c r="D58" s="157"/>
      <c r="E58" s="160"/>
      <c r="F58" s="141"/>
      <c r="G58" s="98"/>
      <c r="H58" s="98"/>
      <c r="I58" s="98"/>
      <c r="J58" s="39"/>
      <c r="K58" s="518"/>
      <c r="L58" s="94">
        <f>'5-. Identificación de Riesgos'!I58</f>
        <v>0</v>
      </c>
      <c r="M58" s="160"/>
      <c r="N58" s="98"/>
      <c r="O58" s="98"/>
      <c r="P58" s="98"/>
      <c r="Q58" s="98"/>
      <c r="R58" s="39"/>
      <c r="S58" s="518"/>
      <c r="T58" s="503"/>
      <c r="U58" s="506"/>
      <c r="V58" s="509"/>
    </row>
    <row r="59" spans="1:22" ht="15.75" thickBot="1">
      <c r="A59" s="525"/>
      <c r="B59" s="513"/>
      <c r="C59" s="152">
        <f>'5-. Identificación de Riesgos'!D59</f>
        <v>0</v>
      </c>
      <c r="D59" s="159"/>
      <c r="E59" s="161"/>
      <c r="F59" s="142"/>
      <c r="G59" s="136"/>
      <c r="H59" s="136"/>
      <c r="I59" s="136"/>
      <c r="J59" s="154"/>
      <c r="K59" s="519"/>
      <c r="L59" s="139">
        <f>'5-. Identificación de Riesgos'!I59</f>
        <v>0</v>
      </c>
      <c r="M59" s="161"/>
      <c r="N59" s="136"/>
      <c r="O59" s="136"/>
      <c r="P59" s="136"/>
      <c r="Q59" s="136"/>
      <c r="R59" s="154"/>
      <c r="S59" s="519"/>
      <c r="T59" s="504"/>
      <c r="U59" s="507"/>
      <c r="V59" s="510"/>
    </row>
  </sheetData>
  <mergeCells count="53">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465" priority="433" operator="containsText" text="Muy Baja">
      <formula>NOT(ISERROR(SEARCH("Muy Baja",T10)))</formula>
    </cfRule>
    <cfRule type="containsText" dxfId="464" priority="434" operator="containsText" text="Baja">
      <formula>NOT(ISERROR(SEARCH("Baja",T10)))</formula>
    </cfRule>
    <cfRule type="containsText" dxfId="463" priority="435" operator="containsText" text="Muy Alta">
      <formula>NOT(ISERROR(SEARCH("Muy Alta",T10)))</formula>
    </cfRule>
    <cfRule type="containsText" dxfId="462" priority="437" operator="containsText" text="Alta">
      <formula>NOT(ISERROR(SEARCH("Alta",T10)))</formula>
    </cfRule>
    <cfRule type="containsText" dxfId="461" priority="438" operator="containsText" text="Media">
      <formula>NOT(ISERROR(SEARCH("Media",T10)))</formula>
    </cfRule>
    <cfRule type="containsText" dxfId="460" priority="439" operator="containsText" text="Media">
      <formula>NOT(ISERROR(SEARCH("Media",T10)))</formula>
    </cfRule>
    <cfRule type="containsText" dxfId="459" priority="440" operator="containsText" text="Media">
      <formula>NOT(ISERROR(SEARCH("Media",T10)))</formula>
    </cfRule>
    <cfRule type="containsText" dxfId="458" priority="441" operator="containsText" text="Muy Baja">
      <formula>NOT(ISERROR(SEARCH("Muy Baja",T10)))</formula>
    </cfRule>
    <cfRule type="containsText" dxfId="457" priority="442" operator="containsText" text="Baja">
      <formula>NOT(ISERROR(SEARCH("Baja",T10)))</formula>
    </cfRule>
    <cfRule type="containsText" dxfId="456" priority="443" operator="containsText" text="Muy Baja">
      <formula>NOT(ISERROR(SEARCH("Muy Baja",T10)))</formula>
    </cfRule>
    <cfRule type="containsText" dxfId="455" priority="444" operator="containsText" text="Muy Baja">
      <formula>NOT(ISERROR(SEARCH("Muy Baja",T10)))</formula>
    </cfRule>
    <cfRule type="containsText" dxfId="454" priority="445" operator="containsText" text="Muy Baja">
      <formula>NOT(ISERROR(SEARCH("Muy Baja",T10)))</formula>
    </cfRule>
    <cfRule type="containsText" dxfId="453" priority="446" operator="containsText" text="Muy Baja'Tabla probabilidad'!">
      <formula>NOT(ISERROR(SEARCH("Muy Baja'Tabla probabilidad'!",T10)))</formula>
    </cfRule>
    <cfRule type="containsText" dxfId="452" priority="447" operator="containsText" text="Muy bajo">
      <formula>NOT(ISERROR(SEARCH("Muy bajo",T10)))</formula>
    </cfRule>
    <cfRule type="containsText" dxfId="451" priority="448" operator="containsText" text="Alta">
      <formula>NOT(ISERROR(SEARCH("Alta",T10)))</formula>
    </cfRule>
    <cfRule type="containsText" dxfId="450" priority="449" operator="containsText" text="Media">
      <formula>NOT(ISERROR(SEARCH("Media",T10)))</formula>
    </cfRule>
    <cfRule type="containsText" dxfId="449" priority="450" operator="containsText" text="Baja">
      <formula>NOT(ISERROR(SEARCH("Baja",T10)))</formula>
    </cfRule>
    <cfRule type="containsText" dxfId="448" priority="451" operator="containsText" text="Muy baja">
      <formula>NOT(ISERROR(SEARCH("Muy baja",T10)))</formula>
    </cfRule>
    <cfRule type="cellIs" dxfId="447" priority="454" operator="between">
      <formula>1</formula>
      <formula>2</formula>
    </cfRule>
    <cfRule type="cellIs" dxfId="446" priority="455" operator="between">
      <formula>0</formula>
      <formula>2</formula>
    </cfRule>
  </conditionalFormatting>
  <conditionalFormatting sqref="T20">
    <cfRule type="containsText" dxfId="445" priority="104" operator="containsText" text="Muy Baja">
      <formula>NOT(ISERROR(SEARCH("Muy Baja",T20)))</formula>
    </cfRule>
    <cfRule type="containsText" dxfId="444" priority="105" operator="containsText" text="Baja">
      <formula>NOT(ISERROR(SEARCH("Baja",T20)))</formula>
    </cfRule>
    <cfRule type="containsText" dxfId="443" priority="106" operator="containsText" text="Muy Alta">
      <formula>NOT(ISERROR(SEARCH("Muy Alta",T20)))</formula>
    </cfRule>
    <cfRule type="containsText" dxfId="442" priority="108" operator="containsText" text="Alta">
      <formula>NOT(ISERROR(SEARCH("Alta",T20)))</formula>
    </cfRule>
    <cfRule type="containsText" dxfId="441" priority="109" operator="containsText" text="Media">
      <formula>NOT(ISERROR(SEARCH("Media",T20)))</formula>
    </cfRule>
    <cfRule type="containsText" dxfId="440" priority="110" operator="containsText" text="Media">
      <formula>NOT(ISERROR(SEARCH("Media",T20)))</formula>
    </cfRule>
    <cfRule type="containsText" dxfId="439" priority="111" operator="containsText" text="Media">
      <formula>NOT(ISERROR(SEARCH("Media",T20)))</formula>
    </cfRule>
    <cfRule type="containsText" dxfId="438" priority="112" operator="containsText" text="Muy Baja">
      <formula>NOT(ISERROR(SEARCH("Muy Baja",T20)))</formula>
    </cfRule>
    <cfRule type="containsText" dxfId="437" priority="113" operator="containsText" text="Baja">
      <formula>NOT(ISERROR(SEARCH("Baja",T20)))</formula>
    </cfRule>
    <cfRule type="containsText" dxfId="436" priority="114" operator="containsText" text="Muy Baja">
      <formula>NOT(ISERROR(SEARCH("Muy Baja",T20)))</formula>
    </cfRule>
    <cfRule type="containsText" dxfId="435" priority="115" operator="containsText" text="Muy Baja">
      <formula>NOT(ISERROR(SEARCH("Muy Baja",T20)))</formula>
    </cfRule>
    <cfRule type="containsText" dxfId="434" priority="116" operator="containsText" text="Muy Baja">
      <formula>NOT(ISERROR(SEARCH("Muy Baja",T20)))</formula>
    </cfRule>
    <cfRule type="containsText" dxfId="433" priority="117" operator="containsText" text="Muy Baja'Tabla probabilidad'!">
      <formula>NOT(ISERROR(SEARCH("Muy Baja'Tabla probabilidad'!",T20)))</formula>
    </cfRule>
    <cfRule type="containsText" dxfId="432" priority="118" operator="containsText" text="Muy bajo">
      <formula>NOT(ISERROR(SEARCH("Muy bajo",T20)))</formula>
    </cfRule>
    <cfRule type="containsText" dxfId="431" priority="119" operator="containsText" text="Alta">
      <formula>NOT(ISERROR(SEARCH("Alta",T20)))</formula>
    </cfRule>
    <cfRule type="containsText" dxfId="430" priority="120" operator="containsText" text="Media">
      <formula>NOT(ISERROR(SEARCH("Media",T20)))</formula>
    </cfRule>
    <cfRule type="containsText" dxfId="429" priority="121" operator="containsText" text="Baja">
      <formula>NOT(ISERROR(SEARCH("Baja",T20)))</formula>
    </cfRule>
    <cfRule type="containsText" dxfId="428" priority="122" operator="containsText" text="Muy baja">
      <formula>NOT(ISERROR(SEARCH("Muy baja",T20)))</formula>
    </cfRule>
    <cfRule type="cellIs" dxfId="427" priority="125" operator="between">
      <formula>1</formula>
      <formula>2</formula>
    </cfRule>
    <cfRule type="cellIs" dxfId="426" priority="126" operator="between">
      <formula>0</formula>
      <formula>2</formula>
    </cfRule>
  </conditionalFormatting>
  <conditionalFormatting sqref="T40">
    <cfRule type="containsText" dxfId="425" priority="71" operator="containsText" text="Muy Baja">
      <formula>NOT(ISERROR(SEARCH("Muy Baja",T40)))</formula>
    </cfRule>
    <cfRule type="containsText" dxfId="424" priority="72" operator="containsText" text="Baja">
      <formula>NOT(ISERROR(SEARCH("Baja",T40)))</formula>
    </cfRule>
    <cfRule type="containsText" dxfId="423" priority="73" operator="containsText" text="Muy Alta">
      <formula>NOT(ISERROR(SEARCH("Muy Alta",T40)))</formula>
    </cfRule>
    <cfRule type="containsText" dxfId="422" priority="75" operator="containsText" text="Alta">
      <formula>NOT(ISERROR(SEARCH("Alta",T40)))</formula>
    </cfRule>
    <cfRule type="containsText" dxfId="421" priority="76" operator="containsText" text="Media">
      <formula>NOT(ISERROR(SEARCH("Media",T40)))</formula>
    </cfRule>
    <cfRule type="containsText" dxfId="420" priority="77" operator="containsText" text="Media">
      <formula>NOT(ISERROR(SEARCH("Media",T40)))</formula>
    </cfRule>
    <cfRule type="containsText" dxfId="419" priority="78" operator="containsText" text="Media">
      <formula>NOT(ISERROR(SEARCH("Media",T40)))</formula>
    </cfRule>
    <cfRule type="containsText" dxfId="418" priority="79" operator="containsText" text="Muy Baja">
      <formula>NOT(ISERROR(SEARCH("Muy Baja",T40)))</formula>
    </cfRule>
    <cfRule type="containsText" dxfId="417" priority="80" operator="containsText" text="Baja">
      <formula>NOT(ISERROR(SEARCH("Baja",T40)))</formula>
    </cfRule>
    <cfRule type="containsText" dxfId="416" priority="81" operator="containsText" text="Muy Baja">
      <formula>NOT(ISERROR(SEARCH("Muy Baja",T40)))</formula>
    </cfRule>
    <cfRule type="containsText" dxfId="415" priority="82" operator="containsText" text="Muy Baja">
      <formula>NOT(ISERROR(SEARCH("Muy Baja",T40)))</formula>
    </cfRule>
    <cfRule type="containsText" dxfId="414" priority="83" operator="containsText" text="Muy Baja">
      <formula>NOT(ISERROR(SEARCH("Muy Baja",T40)))</formula>
    </cfRule>
    <cfRule type="containsText" dxfId="413" priority="84" operator="containsText" text="Muy Baja'Tabla probabilidad'!">
      <formula>NOT(ISERROR(SEARCH("Muy Baja'Tabla probabilidad'!",T40)))</formula>
    </cfRule>
    <cfRule type="containsText" dxfId="412" priority="85" operator="containsText" text="Muy bajo">
      <formula>NOT(ISERROR(SEARCH("Muy bajo",T40)))</formula>
    </cfRule>
    <cfRule type="containsText" dxfId="411" priority="86" operator="containsText" text="Alta">
      <formula>NOT(ISERROR(SEARCH("Alta",T40)))</formula>
    </cfRule>
    <cfRule type="containsText" dxfId="410" priority="87" operator="containsText" text="Media">
      <formula>NOT(ISERROR(SEARCH("Media",T40)))</formula>
    </cfRule>
    <cfRule type="containsText" dxfId="409" priority="88" operator="containsText" text="Baja">
      <formula>NOT(ISERROR(SEARCH("Baja",T40)))</formula>
    </cfRule>
    <cfRule type="containsText" dxfId="408" priority="89" operator="containsText" text="Muy baja">
      <formula>NOT(ISERROR(SEARCH("Muy baja",T40)))</formula>
    </cfRule>
    <cfRule type="cellIs" dxfId="407" priority="92" operator="between">
      <formula>1</formula>
      <formula>2</formula>
    </cfRule>
    <cfRule type="cellIs" dxfId="406" priority="93" operator="between">
      <formula>0</formula>
      <formula>2</formula>
    </cfRule>
  </conditionalFormatting>
  <conditionalFormatting sqref="U10">
    <cfRule type="containsText" dxfId="405" priority="427" operator="containsText" text="Catastrófico">
      <formula>NOT(ISERROR(SEARCH("Catastrófico",U10)))</formula>
    </cfRule>
    <cfRule type="containsText" dxfId="404" priority="428" operator="containsText" text="Mayor">
      <formula>NOT(ISERROR(SEARCH("Mayor",U10)))</formula>
    </cfRule>
    <cfRule type="containsText" dxfId="403" priority="429" operator="containsText" text="Alta">
      <formula>NOT(ISERROR(SEARCH("Alta",U10)))</formula>
    </cfRule>
    <cfRule type="containsText" dxfId="402" priority="430" operator="containsText" text="Moderado">
      <formula>NOT(ISERROR(SEARCH("Moderado",U10)))</formula>
    </cfRule>
    <cfRule type="containsText" dxfId="401" priority="431" operator="containsText" text="Menor">
      <formula>NOT(ISERROR(SEARCH("Menor",U10)))</formula>
    </cfRule>
    <cfRule type="containsText" dxfId="400" priority="432" operator="containsText" text="Leve">
      <formula>NOT(ISERROR(SEARCH("Leve",U10)))</formula>
    </cfRule>
  </conditionalFormatting>
  <conditionalFormatting sqref="U20">
    <cfRule type="containsText" dxfId="399" priority="98" operator="containsText" text="Catastrófico">
      <formula>NOT(ISERROR(SEARCH("Catastrófico",U20)))</formula>
    </cfRule>
    <cfRule type="containsText" dxfId="398" priority="99" operator="containsText" text="Mayor">
      <formula>NOT(ISERROR(SEARCH("Mayor",U20)))</formula>
    </cfRule>
    <cfRule type="containsText" dxfId="397" priority="100" operator="containsText" text="Alta">
      <formula>NOT(ISERROR(SEARCH("Alta",U20)))</formula>
    </cfRule>
    <cfRule type="containsText" dxfId="396" priority="101" operator="containsText" text="Moderado">
      <formula>NOT(ISERROR(SEARCH("Moderado",U20)))</formula>
    </cfRule>
    <cfRule type="containsText" dxfId="395" priority="102" operator="containsText" text="Menor">
      <formula>NOT(ISERROR(SEARCH("Menor",U20)))</formula>
    </cfRule>
    <cfRule type="containsText" dxfId="394" priority="103" operator="containsText" text="Leve">
      <formula>NOT(ISERROR(SEARCH("Leve",U20)))</formula>
    </cfRule>
  </conditionalFormatting>
  <conditionalFormatting sqref="U40">
    <cfRule type="containsText" dxfId="393" priority="65" operator="containsText" text="Catastrófico">
      <formula>NOT(ISERROR(SEARCH("Catastrófico",U40)))</formula>
    </cfRule>
    <cfRule type="containsText" dxfId="392" priority="66" operator="containsText" text="Mayor">
      <formula>NOT(ISERROR(SEARCH("Mayor",U40)))</formula>
    </cfRule>
    <cfRule type="containsText" dxfId="391" priority="67" operator="containsText" text="Alta">
      <formula>NOT(ISERROR(SEARCH("Alta",U40)))</formula>
    </cfRule>
    <cfRule type="containsText" dxfId="390" priority="68" operator="containsText" text="Moderado">
      <formula>NOT(ISERROR(SEARCH("Moderado",U40)))</formula>
    </cfRule>
    <cfRule type="containsText" dxfId="389" priority="69" operator="containsText" text="Menor">
      <formula>NOT(ISERROR(SEARCH("Menor",U40)))</formula>
    </cfRule>
    <cfRule type="containsText" dxfId="388" priority="70" operator="containsText" text="Leve">
      <formula>NOT(ISERROR(SEARCH("Leve",U40)))</formula>
    </cfRule>
  </conditionalFormatting>
  <conditionalFormatting sqref="V10">
    <cfRule type="containsText" dxfId="387" priority="391" operator="containsText" text="Extremo">
      <formula>NOT(ISERROR(SEARCH("Extremo",V10)))</formula>
    </cfRule>
    <cfRule type="containsText" dxfId="386" priority="392" operator="containsText" text="Alto">
      <formula>NOT(ISERROR(SEARCH("Alto",V10)))</formula>
    </cfRule>
    <cfRule type="containsText" dxfId="385" priority="393" operator="containsText" text="Bajo">
      <formula>NOT(ISERROR(SEARCH("Bajo",V10)))</formula>
    </cfRule>
    <cfRule type="containsText" dxfId="384" priority="394" operator="containsText" text="Moderado">
      <formula>NOT(ISERROR(SEARCH("Moderado",V10)))</formula>
    </cfRule>
  </conditionalFormatting>
  <conditionalFormatting sqref="V20">
    <cfRule type="containsText" dxfId="383" priority="94" operator="containsText" text="Extremo">
      <formula>NOT(ISERROR(SEARCH("Extremo",V20)))</formula>
    </cfRule>
    <cfRule type="containsText" dxfId="382" priority="95" operator="containsText" text="Alto">
      <formula>NOT(ISERROR(SEARCH("Alto",V20)))</formula>
    </cfRule>
    <cfRule type="containsText" dxfId="381" priority="96" operator="containsText" text="Bajo">
      <formula>NOT(ISERROR(SEARCH("Bajo",V20)))</formula>
    </cfRule>
    <cfRule type="containsText" dxfId="380" priority="97" operator="containsText" text="Moderado">
      <formula>NOT(ISERROR(SEARCH("Moderado",V20)))</formula>
    </cfRule>
  </conditionalFormatting>
  <conditionalFormatting sqref="V30">
    <cfRule type="containsText" dxfId="379" priority="226" operator="containsText" text="Extremo">
      <formula>NOT(ISERROR(SEARCH("Extremo",V30)))</formula>
    </cfRule>
    <cfRule type="containsText" dxfId="378" priority="227" operator="containsText" text="Alto">
      <formula>NOT(ISERROR(SEARCH("Alto",V30)))</formula>
    </cfRule>
    <cfRule type="containsText" dxfId="377" priority="228" operator="containsText" text="Bajo">
      <formula>NOT(ISERROR(SEARCH("Bajo",V30)))</formula>
    </cfRule>
    <cfRule type="containsText" dxfId="376" priority="229" operator="containsText" text="Moderado">
      <formula>NOT(ISERROR(SEARCH("Moderado",V30)))</formula>
    </cfRule>
  </conditionalFormatting>
  <conditionalFormatting sqref="V40">
    <cfRule type="containsText" dxfId="375" priority="61" operator="containsText" text="Extremo">
      <formula>NOT(ISERROR(SEARCH("Extremo",V40)))</formula>
    </cfRule>
    <cfRule type="containsText" dxfId="374" priority="62" operator="containsText" text="Alto">
      <formula>NOT(ISERROR(SEARCH("Alto",V40)))</formula>
    </cfRule>
    <cfRule type="containsText" dxfId="373" priority="63" operator="containsText" text="Bajo">
      <formula>NOT(ISERROR(SEARCH("Bajo",V40)))</formula>
    </cfRule>
    <cfRule type="containsText" dxfId="372" priority="64" operator="containsText" text="Moderado">
      <formula>NOT(ISERROR(SEARCH("Moderado",V40)))</formula>
    </cfRule>
  </conditionalFormatting>
  <conditionalFormatting sqref="T50">
    <cfRule type="containsText" dxfId="371" priority="39" operator="containsText" text="Muy Baja">
      <formula>NOT(ISERROR(SEARCH("Muy Baja",T50)))</formula>
    </cfRule>
    <cfRule type="containsText" dxfId="370" priority="40" operator="containsText" text="Baja">
      <formula>NOT(ISERROR(SEARCH("Baja",T50)))</formula>
    </cfRule>
    <cfRule type="containsText" dxfId="369" priority="41" operator="containsText" text="Muy Alta">
      <formula>NOT(ISERROR(SEARCH("Muy Alta",T50)))</formula>
    </cfRule>
    <cfRule type="containsText" dxfId="368" priority="42" operator="containsText" text="Alta">
      <formula>NOT(ISERROR(SEARCH("Alta",T50)))</formula>
    </cfRule>
    <cfRule type="containsText" dxfId="367" priority="43" operator="containsText" text="Media">
      <formula>NOT(ISERROR(SEARCH("Media",T50)))</formula>
    </cfRule>
    <cfRule type="containsText" dxfId="366" priority="44" operator="containsText" text="Media">
      <formula>NOT(ISERROR(SEARCH("Media",T50)))</formula>
    </cfRule>
    <cfRule type="containsText" dxfId="365" priority="45" operator="containsText" text="Media">
      <formula>NOT(ISERROR(SEARCH("Media",T50)))</formula>
    </cfRule>
    <cfRule type="containsText" dxfId="364" priority="46" operator="containsText" text="Muy Baja">
      <formula>NOT(ISERROR(SEARCH("Muy Baja",T50)))</formula>
    </cfRule>
    <cfRule type="containsText" dxfId="363" priority="47" operator="containsText" text="Baja">
      <formula>NOT(ISERROR(SEARCH("Baja",T50)))</formula>
    </cfRule>
    <cfRule type="containsText" dxfId="362" priority="48" operator="containsText" text="Muy Baja">
      <formula>NOT(ISERROR(SEARCH("Muy Baja",T50)))</formula>
    </cfRule>
    <cfRule type="containsText" dxfId="361" priority="49" operator="containsText" text="Muy Baja">
      <formula>NOT(ISERROR(SEARCH("Muy Baja",T50)))</formula>
    </cfRule>
    <cfRule type="containsText" dxfId="360" priority="50" operator="containsText" text="Muy Baja">
      <formula>NOT(ISERROR(SEARCH("Muy Baja",T50)))</formula>
    </cfRule>
    <cfRule type="containsText" dxfId="359" priority="51" operator="containsText" text="Muy Baja'Tabla probabilidad'!">
      <formula>NOT(ISERROR(SEARCH("Muy Baja'Tabla probabilidad'!",T50)))</formula>
    </cfRule>
    <cfRule type="containsText" dxfId="358" priority="52" operator="containsText" text="Muy bajo">
      <formula>NOT(ISERROR(SEARCH("Muy bajo",T50)))</formula>
    </cfRule>
    <cfRule type="containsText" dxfId="357" priority="53" operator="containsText" text="Alta">
      <formula>NOT(ISERROR(SEARCH("Alta",T50)))</formula>
    </cfRule>
    <cfRule type="containsText" dxfId="356" priority="54" operator="containsText" text="Media">
      <formula>NOT(ISERROR(SEARCH("Media",T50)))</formula>
    </cfRule>
    <cfRule type="containsText" dxfId="355" priority="55" operator="containsText" text="Baja">
      <formula>NOT(ISERROR(SEARCH("Baja",T50)))</formula>
    </cfRule>
    <cfRule type="containsText" dxfId="354" priority="56" operator="containsText" text="Muy baja">
      <formula>NOT(ISERROR(SEARCH("Muy baja",T50)))</formula>
    </cfRule>
    <cfRule type="cellIs" dxfId="353" priority="59" operator="between">
      <formula>1</formula>
      <formula>2</formula>
    </cfRule>
    <cfRule type="cellIs" dxfId="352" priority="60" operator="between">
      <formula>0</formula>
      <formula>2</formula>
    </cfRule>
  </conditionalFormatting>
  <conditionalFormatting sqref="U50">
    <cfRule type="containsText" dxfId="351" priority="33" operator="containsText" text="Catastrófico">
      <formula>NOT(ISERROR(SEARCH("Catastrófico",U50)))</formula>
    </cfRule>
    <cfRule type="containsText" dxfId="350" priority="34" operator="containsText" text="Mayor">
      <formula>NOT(ISERROR(SEARCH("Mayor",U50)))</formula>
    </cfRule>
    <cfRule type="containsText" dxfId="349" priority="35" operator="containsText" text="Alta">
      <formula>NOT(ISERROR(SEARCH("Alta",U50)))</formula>
    </cfRule>
    <cfRule type="containsText" dxfId="348" priority="36" operator="containsText" text="Moderado">
      <formula>NOT(ISERROR(SEARCH("Moderado",U50)))</formula>
    </cfRule>
    <cfRule type="containsText" dxfId="347" priority="37" operator="containsText" text="Menor">
      <formula>NOT(ISERROR(SEARCH("Menor",U50)))</formula>
    </cfRule>
    <cfRule type="containsText" dxfId="346" priority="38" operator="containsText" text="Leve">
      <formula>NOT(ISERROR(SEARCH("Leve",U50)))</formula>
    </cfRule>
  </conditionalFormatting>
  <conditionalFormatting sqref="V50">
    <cfRule type="containsText" dxfId="345" priority="29" operator="containsText" text="Extremo">
      <formula>NOT(ISERROR(SEARCH("Extremo",V50)))</formula>
    </cfRule>
    <cfRule type="containsText" dxfId="344" priority="30" operator="containsText" text="Alto">
      <formula>NOT(ISERROR(SEARCH("Alto",V50)))</formula>
    </cfRule>
    <cfRule type="containsText" dxfId="343" priority="31" operator="containsText" text="Bajo">
      <formula>NOT(ISERROR(SEARCH("Bajo",V50)))</formula>
    </cfRule>
    <cfRule type="containsText" dxfId="342" priority="32" operator="containsText" text="Moderado">
      <formula>NOT(ISERROR(SEARCH("Moderado",V50)))</formula>
    </cfRule>
  </conditionalFormatting>
  <conditionalFormatting sqref="T30">
    <cfRule type="containsText" dxfId="341" priority="7" operator="containsText" text="Muy Baja">
      <formula>NOT(ISERROR(SEARCH("Muy Baja",T30)))</formula>
    </cfRule>
    <cfRule type="containsText" dxfId="340" priority="8" operator="containsText" text="Baja">
      <formula>NOT(ISERROR(SEARCH("Baja",T30)))</formula>
    </cfRule>
    <cfRule type="containsText" dxfId="339" priority="9" operator="containsText" text="Muy Alta">
      <formula>NOT(ISERROR(SEARCH("Muy Alta",T30)))</formula>
    </cfRule>
    <cfRule type="containsText" dxfId="338" priority="10" operator="containsText" text="Alta">
      <formula>NOT(ISERROR(SEARCH("Alta",T30)))</formula>
    </cfRule>
    <cfRule type="containsText" dxfId="337" priority="11" operator="containsText" text="Media">
      <formula>NOT(ISERROR(SEARCH("Media",T30)))</formula>
    </cfRule>
    <cfRule type="containsText" dxfId="336" priority="12" operator="containsText" text="Media">
      <formula>NOT(ISERROR(SEARCH("Media",T30)))</formula>
    </cfRule>
    <cfRule type="containsText" dxfId="335" priority="13" operator="containsText" text="Media">
      <formula>NOT(ISERROR(SEARCH("Media",T30)))</formula>
    </cfRule>
    <cfRule type="containsText" dxfId="334" priority="14" operator="containsText" text="Muy Baja">
      <formula>NOT(ISERROR(SEARCH("Muy Baja",T30)))</formula>
    </cfRule>
    <cfRule type="containsText" dxfId="333" priority="15" operator="containsText" text="Baja">
      <formula>NOT(ISERROR(SEARCH("Baja",T30)))</formula>
    </cfRule>
    <cfRule type="containsText" dxfId="332" priority="16" operator="containsText" text="Muy Baja">
      <formula>NOT(ISERROR(SEARCH("Muy Baja",T30)))</formula>
    </cfRule>
    <cfRule type="containsText" dxfId="331" priority="17" operator="containsText" text="Muy Baja">
      <formula>NOT(ISERROR(SEARCH("Muy Baja",T30)))</formula>
    </cfRule>
    <cfRule type="containsText" dxfId="330" priority="18" operator="containsText" text="Muy Baja">
      <formula>NOT(ISERROR(SEARCH("Muy Baja",T30)))</formula>
    </cfRule>
    <cfRule type="containsText" dxfId="329" priority="19" operator="containsText" text="Muy Baja'Tabla probabilidad'!">
      <formula>NOT(ISERROR(SEARCH("Muy Baja'Tabla probabilidad'!",T30)))</formula>
    </cfRule>
    <cfRule type="containsText" dxfId="328" priority="20" operator="containsText" text="Muy bajo">
      <formula>NOT(ISERROR(SEARCH("Muy bajo",T30)))</formula>
    </cfRule>
    <cfRule type="containsText" dxfId="327" priority="21" operator="containsText" text="Alta">
      <formula>NOT(ISERROR(SEARCH("Alta",T30)))</formula>
    </cfRule>
    <cfRule type="containsText" dxfId="326" priority="22" operator="containsText" text="Media">
      <formula>NOT(ISERROR(SEARCH("Media",T30)))</formula>
    </cfRule>
    <cfRule type="containsText" dxfId="325" priority="23" operator="containsText" text="Baja">
      <formula>NOT(ISERROR(SEARCH("Baja",T30)))</formula>
    </cfRule>
    <cfRule type="containsText" dxfId="324" priority="24" operator="containsText" text="Muy baja">
      <formula>NOT(ISERROR(SEARCH("Muy baja",T30)))</formula>
    </cfRule>
    <cfRule type="cellIs" dxfId="323" priority="27" operator="between">
      <formula>1</formula>
      <formula>2</formula>
    </cfRule>
    <cfRule type="cellIs" dxfId="322" priority="28" operator="between">
      <formula>0</formula>
      <formula>2</formula>
    </cfRule>
  </conditionalFormatting>
  <conditionalFormatting sqref="U30">
    <cfRule type="containsText" dxfId="321" priority="1" operator="containsText" text="Catastrófico">
      <formula>NOT(ISERROR(SEARCH("Catastrófico",U30)))</formula>
    </cfRule>
    <cfRule type="containsText" dxfId="320" priority="2" operator="containsText" text="Mayor">
      <formula>NOT(ISERROR(SEARCH("Mayor",U30)))</formula>
    </cfRule>
    <cfRule type="containsText" dxfId="319" priority="3" operator="containsText" text="Alta">
      <formula>NOT(ISERROR(SEARCH("Alta",U30)))</formula>
    </cfRule>
    <cfRule type="containsText" dxfId="318" priority="4" operator="containsText" text="Moderado">
      <formula>NOT(ISERROR(SEARCH("Moderado",U30)))</formula>
    </cfRule>
    <cfRule type="containsText" dxfId="317" priority="5" operator="containsText" text="Menor">
      <formula>NOT(ISERROR(SEARCH("Menor",U30)))</formula>
    </cfRule>
    <cfRule type="containsText" dxfId="316" priority="6" operator="containsText" text="Leve">
      <formula>NOT(ISERROR(SEARCH("Leve",U30)))</formula>
    </cfRule>
  </conditionalFormatting>
  <dataValidations count="2">
    <dataValidation allowBlank="1" showInputMessage="1" showErrorMessage="1" prompt="Enunciar cuál es el control" sqref="M10:M14 E10:E19 E23:E28 E33 E35:E38 M40:M41 M50:M51"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9"/>
  <sheetViews>
    <sheetView tabSelected="1" topLeftCell="A24" zoomScale="80" zoomScaleNormal="80" zoomScalePageLayoutView="70" workbookViewId="0">
      <selection activeCell="C10" sqref="C10:C1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01">
        <f>'5-. Identificación de Riesgos'!B4</f>
        <v>0</v>
      </c>
      <c r="B1" s="602"/>
      <c r="C1" s="602"/>
      <c r="D1" s="602"/>
      <c r="E1" s="603"/>
      <c r="F1" s="584" t="s">
        <v>374</v>
      </c>
      <c r="G1" s="585"/>
      <c r="H1" s="585"/>
      <c r="I1" s="585"/>
      <c r="J1" s="585"/>
      <c r="K1" s="585"/>
      <c r="L1" s="585"/>
      <c r="M1" s="585"/>
      <c r="N1" s="585"/>
      <c r="O1" s="585"/>
      <c r="P1" s="585"/>
      <c r="Q1" s="58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16.5">
      <c r="A2" s="604"/>
      <c r="B2" s="536"/>
      <c r="C2" s="536"/>
      <c r="D2" s="536"/>
      <c r="E2" s="605"/>
      <c r="F2" s="587"/>
      <c r="G2" s="529"/>
      <c r="H2" s="529"/>
      <c r="I2" s="529"/>
      <c r="J2" s="529"/>
      <c r="K2" s="529"/>
      <c r="L2" s="529"/>
      <c r="M2" s="529"/>
      <c r="N2" s="529"/>
      <c r="O2" s="529"/>
      <c r="P2" s="529"/>
      <c r="Q2" s="58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16.5">
      <c r="A3" s="606"/>
      <c r="B3" s="607"/>
      <c r="C3" s="607"/>
      <c r="D3" s="607"/>
      <c r="E3" s="608"/>
      <c r="F3" s="589"/>
      <c r="G3" s="590"/>
      <c r="H3" s="590"/>
      <c r="I3" s="590"/>
      <c r="J3" s="590"/>
      <c r="K3" s="590"/>
      <c r="L3" s="590"/>
      <c r="M3" s="590"/>
      <c r="N3" s="590"/>
      <c r="O3" s="590"/>
      <c r="P3" s="590"/>
      <c r="Q3" s="59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82" t="s">
        <v>267</v>
      </c>
      <c r="B4" s="583"/>
      <c r="C4" s="609" t="s">
        <v>268</v>
      </c>
      <c r="D4" s="610"/>
      <c r="E4" s="610"/>
      <c r="F4" s="610"/>
      <c r="G4" s="610"/>
      <c r="H4" s="610"/>
      <c r="I4" s="610"/>
      <c r="J4" s="610"/>
      <c r="K4" s="610"/>
      <c r="L4" s="610"/>
      <c r="M4" s="610"/>
      <c r="N4" s="610"/>
      <c r="O4" s="610"/>
      <c r="P4" s="610"/>
      <c r="Q4" s="61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2" t="s">
        <v>269</v>
      </c>
      <c r="B5" s="583"/>
      <c r="C5" s="609" t="s">
        <v>270</v>
      </c>
      <c r="D5" s="610"/>
      <c r="E5" s="610"/>
      <c r="F5" s="610"/>
      <c r="G5" s="610"/>
      <c r="H5" s="610"/>
      <c r="I5" s="610"/>
      <c r="J5" s="610"/>
      <c r="K5" s="610"/>
      <c r="L5" s="610"/>
      <c r="M5" s="610"/>
      <c r="N5" s="610"/>
      <c r="O5" s="610"/>
      <c r="P5" s="610"/>
      <c r="Q5" s="61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2" t="s">
        <v>271</v>
      </c>
      <c r="B6" s="583"/>
      <c r="C6" s="612" t="s">
        <v>272</v>
      </c>
      <c r="D6" s="613"/>
      <c r="E6" s="613"/>
      <c r="F6" s="613"/>
      <c r="G6" s="613"/>
      <c r="H6" s="613"/>
      <c r="I6" s="613"/>
      <c r="J6" s="613"/>
      <c r="K6" s="613"/>
      <c r="L6" s="613"/>
      <c r="M6" s="613"/>
      <c r="N6" s="613"/>
      <c r="O6" s="613"/>
      <c r="P6" s="613"/>
      <c r="Q6" s="61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6.5">
      <c r="A7" s="594" t="s">
        <v>375</v>
      </c>
      <c r="B7" s="595"/>
      <c r="C7" s="595"/>
      <c r="D7" s="595"/>
      <c r="E7" s="596"/>
      <c r="F7" s="594" t="s">
        <v>288</v>
      </c>
      <c r="G7" s="595"/>
      <c r="H7" s="596"/>
      <c r="I7" s="89"/>
      <c r="J7" s="595" t="s">
        <v>376</v>
      </c>
      <c r="K7" s="595"/>
      <c r="L7" s="595"/>
      <c r="M7" s="595"/>
      <c r="N7" s="59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c r="A8" s="546" t="s">
        <v>278</v>
      </c>
      <c r="B8" s="547" t="s">
        <v>334</v>
      </c>
      <c r="C8" s="547" t="s">
        <v>280</v>
      </c>
      <c r="D8" s="547" t="s">
        <v>290</v>
      </c>
      <c r="E8" s="547" t="s">
        <v>274</v>
      </c>
      <c r="F8" s="599" t="s">
        <v>377</v>
      </c>
      <c r="G8" s="597" t="s">
        <v>378</v>
      </c>
      <c r="H8" s="597" t="s">
        <v>379</v>
      </c>
      <c r="I8" s="90"/>
      <c r="J8" s="597" t="s">
        <v>380</v>
      </c>
      <c r="K8" s="597" t="s">
        <v>381</v>
      </c>
      <c r="L8" s="597" t="s">
        <v>382</v>
      </c>
      <c r="M8" s="597" t="s">
        <v>383</v>
      </c>
      <c r="N8" s="597" t="s">
        <v>384</v>
      </c>
      <c r="O8" s="592" t="s">
        <v>385</v>
      </c>
      <c r="P8" s="592" t="s">
        <v>386</v>
      </c>
      <c r="Q8" s="592" t="s">
        <v>387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581"/>
      <c r="B9" s="580"/>
      <c r="C9" s="580"/>
      <c r="D9" s="580"/>
      <c r="E9" s="580"/>
      <c r="F9" s="600"/>
      <c r="G9" s="598"/>
      <c r="H9" s="598"/>
      <c r="I9" s="91"/>
      <c r="J9" s="598"/>
      <c r="K9" s="598"/>
      <c r="L9" s="598"/>
      <c r="M9" s="598"/>
      <c r="N9" s="598"/>
      <c r="O9" s="593"/>
      <c r="P9" s="593"/>
      <c r="Q9" s="59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19.25" customHeight="1">
      <c r="A10" s="579">
        <f>'5-. Identificación de Riesgos'!A10</f>
        <v>1</v>
      </c>
      <c r="B10" s="579" t="str">
        <f>'5-. Identificación de Riesgos'!B10</f>
        <v xml:space="preserve">Entrega de información inexacta o desactualizada a usuarios  y partes interesadas </v>
      </c>
      <c r="C10" s="579" t="str">
        <f>'5-. Identificación de Riesgos'!C10</f>
        <v xml:space="preserve"> Registro errado o incompleto de la información solicitada y/o entregada de las propuestas de reordenamiento.</v>
      </c>
      <c r="D10" s="579" t="s">
        <v>388</v>
      </c>
      <c r="E10" s="43" t="str">
        <f>'5-. Identificación de Riesgos'!D10</f>
        <v>1. Información estadística errada o insuficiente.</v>
      </c>
      <c r="F10" s="503" t="str">
        <f>'5-. Identificación de Riesgos'!H10</f>
        <v>Muy Baja - 1</v>
      </c>
      <c r="G10" s="506" t="str">
        <f>'5-. Identificación de Riesgos'!M10</f>
        <v>Moderado - 3</v>
      </c>
      <c r="H10" s="506" t="str">
        <f>'5-. Identificación de Riesgos'!N10</f>
        <v>Moderado - 3</v>
      </c>
      <c r="I10" s="92"/>
      <c r="J10" s="574" t="str">
        <f>'6. Valoración Controles'!T10</f>
        <v>Muy Baja - 1</v>
      </c>
      <c r="K10" s="574" t="str">
        <f>'6. Valoración Controles'!U10</f>
        <v>Moderado - 3</v>
      </c>
      <c r="L10" s="577" t="e">
        <f>AVERAGE(#REF!)</f>
        <v>#REF!</v>
      </c>
      <c r="M10" s="506" t="str">
        <f>'6. Valoración Controles'!V10</f>
        <v>Moderado - 3</v>
      </c>
      <c r="N10" s="506" t="s">
        <v>389</v>
      </c>
      <c r="O10" s="317" t="s">
        <v>390</v>
      </c>
      <c r="P10" s="317" t="s">
        <v>391</v>
      </c>
      <c r="Q10" s="316">
        <v>45383</v>
      </c>
    </row>
    <row r="11" spans="1:269" ht="13.5" customHeight="1">
      <c r="A11" s="506"/>
      <c r="B11" s="506"/>
      <c r="C11" s="506"/>
      <c r="D11" s="506"/>
      <c r="E11" s="43" t="str">
        <f>'5-. Identificación de Riesgos'!D11</f>
        <v>2. Falta de inducción, entrenamiento yo capacitación del personal encargado de elaborar las propuestas de reordenamiento y descongestión</v>
      </c>
      <c r="F11" s="503"/>
      <c r="G11" s="571"/>
      <c r="H11" s="506"/>
      <c r="I11" s="92"/>
      <c r="J11" s="574"/>
      <c r="K11" s="574"/>
      <c r="L11" s="577"/>
      <c r="M11" s="506"/>
      <c r="N11" s="506"/>
      <c r="O11" s="315"/>
      <c r="P11" s="315"/>
      <c r="Q11" s="315"/>
    </row>
    <row r="12" spans="1:269" ht="13.5" customHeight="1">
      <c r="A12" s="506"/>
      <c r="B12" s="506"/>
      <c r="C12" s="506"/>
      <c r="D12" s="506"/>
      <c r="E12" s="43" t="str">
        <f>'5-. Identificación de Riesgos'!D12</f>
        <v>3.Falta de presupuesto asignado para medidas especiales.</v>
      </c>
      <c r="F12" s="503"/>
      <c r="G12" s="571"/>
      <c r="H12" s="506"/>
      <c r="I12" s="92"/>
      <c r="J12" s="574"/>
      <c r="K12" s="574"/>
      <c r="L12" s="577"/>
      <c r="M12" s="506"/>
      <c r="N12" s="506"/>
      <c r="O12" s="2"/>
      <c r="P12" s="315"/>
      <c r="Q12" s="315"/>
    </row>
    <row r="13" spans="1:269" ht="13.5" customHeight="1">
      <c r="A13" s="506"/>
      <c r="B13" s="506"/>
      <c r="C13" s="506"/>
      <c r="D13" s="506"/>
      <c r="E13" s="43" t="str">
        <f>'5-. Identificación de Riesgos'!D13</f>
        <v xml:space="preserve">
4. Insuficiente personal para realizar las funciones asignadas, desbordando la capacidad de respuesta por parte de la Unidad.  </v>
      </c>
      <c r="F13" s="503"/>
      <c r="G13" s="571"/>
      <c r="H13" s="506"/>
      <c r="I13" s="92"/>
      <c r="J13" s="574"/>
      <c r="K13" s="574"/>
      <c r="L13" s="577"/>
      <c r="M13" s="506"/>
      <c r="N13" s="506"/>
      <c r="O13" s="315"/>
      <c r="P13" s="315"/>
      <c r="Q13" s="315"/>
    </row>
    <row r="14" spans="1:269" ht="13.5" customHeight="1">
      <c r="A14" s="506"/>
      <c r="B14" s="506"/>
      <c r="C14" s="506"/>
      <c r="D14" s="506"/>
      <c r="E14" s="43" t="e">
        <f>'5-. Identificación de Riesgos'!#REF!</f>
        <v>#REF!</v>
      </c>
      <c r="F14" s="503"/>
      <c r="G14" s="571"/>
      <c r="H14" s="506"/>
      <c r="I14" s="92"/>
      <c r="J14" s="574"/>
      <c r="K14" s="574"/>
      <c r="L14" s="577"/>
      <c r="M14" s="506"/>
      <c r="N14" s="506"/>
      <c r="O14" s="315"/>
      <c r="P14" s="315"/>
      <c r="Q14" s="315"/>
    </row>
    <row r="15" spans="1:269" ht="13.5" customHeight="1">
      <c r="A15" s="506"/>
      <c r="B15" s="506"/>
      <c r="C15" s="506"/>
      <c r="D15" s="506"/>
      <c r="E15" s="43">
        <f>'5-. Identificación de Riesgos'!D16</f>
        <v>0</v>
      </c>
      <c r="F15" s="503"/>
      <c r="G15" s="571"/>
      <c r="H15" s="506"/>
      <c r="I15" s="92"/>
      <c r="J15" s="574"/>
      <c r="K15" s="574"/>
      <c r="L15" s="577"/>
      <c r="M15" s="506"/>
      <c r="N15" s="506"/>
      <c r="O15" s="315"/>
      <c r="P15" s="315"/>
      <c r="Q15" s="315"/>
    </row>
    <row r="16" spans="1:269" ht="13.5" customHeight="1">
      <c r="A16" s="506"/>
      <c r="B16" s="506"/>
      <c r="C16" s="506"/>
      <c r="D16" s="506"/>
      <c r="E16" s="43" t="e">
        <f>'5-. Identificación de Riesgos'!#REF!</f>
        <v>#REF!</v>
      </c>
      <c r="F16" s="503"/>
      <c r="G16" s="571"/>
      <c r="H16" s="506"/>
      <c r="I16" s="92"/>
      <c r="J16" s="574"/>
      <c r="K16" s="574"/>
      <c r="L16" s="577"/>
      <c r="M16" s="506"/>
      <c r="N16" s="506"/>
      <c r="O16" s="315"/>
      <c r="P16" s="315"/>
      <c r="Q16" s="315"/>
    </row>
    <row r="17" spans="1:17" ht="13.5" customHeight="1">
      <c r="A17" s="506"/>
      <c r="B17" s="506"/>
      <c r="C17" s="506"/>
      <c r="D17" s="506"/>
      <c r="E17" s="43">
        <f>'5-. Identificación de Riesgos'!D19</f>
        <v>0</v>
      </c>
      <c r="F17" s="503"/>
      <c r="G17" s="571"/>
      <c r="H17" s="506"/>
      <c r="I17" s="92"/>
      <c r="J17" s="574"/>
      <c r="K17" s="574"/>
      <c r="L17" s="577"/>
      <c r="M17" s="506"/>
      <c r="N17" s="506"/>
      <c r="O17" s="315"/>
      <c r="P17" s="315"/>
      <c r="Q17" s="315"/>
    </row>
    <row r="18" spans="1:17" ht="13.5" customHeight="1">
      <c r="A18" s="506"/>
      <c r="B18" s="506"/>
      <c r="C18" s="506"/>
      <c r="D18" s="506"/>
      <c r="E18" s="43" t="e">
        <f>'5-. Identificación de Riesgos'!#REF!</f>
        <v>#REF!</v>
      </c>
      <c r="F18" s="503"/>
      <c r="G18" s="571"/>
      <c r="H18" s="506"/>
      <c r="I18" s="92"/>
      <c r="J18" s="574"/>
      <c r="K18" s="574"/>
      <c r="L18" s="577"/>
      <c r="M18" s="506"/>
      <c r="N18" s="506"/>
      <c r="O18" s="315"/>
      <c r="P18" s="315"/>
      <c r="Q18" s="315"/>
    </row>
    <row r="19" spans="1:17" ht="13.5" customHeight="1">
      <c r="A19" s="568"/>
      <c r="B19" s="568"/>
      <c r="C19" s="568"/>
      <c r="D19" s="568"/>
      <c r="E19" s="43" t="e">
        <f>'5-. Identificación de Riesgos'!#REF!</f>
        <v>#REF!</v>
      </c>
      <c r="F19" s="570"/>
      <c r="G19" s="572"/>
      <c r="H19" s="568"/>
      <c r="I19" s="93"/>
      <c r="J19" s="575"/>
      <c r="K19" s="575"/>
      <c r="L19" s="578"/>
      <c r="M19" s="568"/>
      <c r="N19" s="568"/>
      <c r="O19" s="315"/>
      <c r="P19" s="315"/>
      <c r="Q19" s="315"/>
    </row>
    <row r="20" spans="1:17" ht="72" customHeight="1">
      <c r="A20" s="567">
        <f>'5-. Identificación de Riesgos'!A20</f>
        <v>2</v>
      </c>
      <c r="B20" s="567" t="str">
        <f>'5-. Identificación de Riesgos'!B20</f>
        <v>Desacierto</v>
      </c>
      <c r="C20" s="567" t="str">
        <f>'5-. Identificación de Riesgos'!C20</f>
        <v>Equivocación o error en la toma de decisiones, respecto a las acciones adoptadas para reordenar o descongestionar el aparato de justicia causada por información estadística errada o insuficiente desgaste administrativo.</v>
      </c>
      <c r="D20" s="567" t="s">
        <v>388</v>
      </c>
      <c r="E20" s="43" t="str">
        <f>'5-. Identificación de Riesgos'!D20</f>
        <v>1. Información estadística errada o insuficiente.</v>
      </c>
      <c r="F20" s="569" t="str">
        <f>'5-. Identificación de Riesgos'!H20</f>
        <v>Baja - 2</v>
      </c>
      <c r="G20" s="567" t="str">
        <f>'5-. Identificación de Riesgos'!M20</f>
        <v>Mayor - 4</v>
      </c>
      <c r="H20" s="567" t="str">
        <f>'5-. Identificación de Riesgos'!N20</f>
        <v>Alto - 8</v>
      </c>
      <c r="I20" s="92"/>
      <c r="J20" s="573" t="str">
        <f>'6. Valoración Controles'!T20</f>
        <v>Muy Baja - 1</v>
      </c>
      <c r="K20" s="573" t="str">
        <f>'6. Valoración Controles'!U20</f>
        <v>Mayor - 4</v>
      </c>
      <c r="L20" s="576" t="e">
        <f>AVERAGE(#REF!)</f>
        <v>#REF!</v>
      </c>
      <c r="M20" s="567" t="str">
        <f>'6. Valoración Controles'!V20</f>
        <v>Alto  - 4</v>
      </c>
      <c r="N20" s="567" t="s">
        <v>392</v>
      </c>
      <c r="O20" s="317" t="s">
        <v>393</v>
      </c>
      <c r="P20" s="317" t="s">
        <v>391</v>
      </c>
      <c r="Q20" s="316">
        <v>45383</v>
      </c>
    </row>
    <row r="21" spans="1:17" ht="43.15" customHeight="1">
      <c r="A21" s="506"/>
      <c r="B21" s="506"/>
      <c r="C21" s="506"/>
      <c r="D21" s="506"/>
      <c r="E21" s="43" t="str">
        <f>'5-. Identificación de Riesgos'!D21</f>
        <v xml:space="preserve">2. Falta de inducción, entrenamiento yo capacitación del personal encargado de elaborar las propuestas de reordenamiento y descongestión. </v>
      </c>
      <c r="F21" s="503"/>
      <c r="G21" s="571"/>
      <c r="H21" s="506"/>
      <c r="I21" s="92"/>
      <c r="J21" s="574"/>
      <c r="K21" s="574"/>
      <c r="L21" s="577"/>
      <c r="M21" s="506"/>
      <c r="N21" s="506"/>
      <c r="O21" s="315"/>
      <c r="P21" s="315"/>
      <c r="Q21" s="315"/>
    </row>
    <row r="22" spans="1:17">
      <c r="A22" s="506"/>
      <c r="B22" s="506"/>
      <c r="C22" s="506"/>
      <c r="D22" s="506"/>
      <c r="E22" s="43" t="str">
        <f>'5-. Identificación de Riesgos'!D22</f>
        <v>3.Falta de presupuesto asignado para medidas especiales</v>
      </c>
      <c r="F22" s="503"/>
      <c r="G22" s="571"/>
      <c r="H22" s="506"/>
      <c r="I22" s="92"/>
      <c r="J22" s="574"/>
      <c r="K22" s="574"/>
      <c r="L22" s="577"/>
      <c r="M22" s="506"/>
      <c r="N22" s="506"/>
      <c r="O22" s="315"/>
      <c r="P22" s="315"/>
      <c r="Q22" s="315"/>
    </row>
    <row r="23" spans="1:17">
      <c r="A23" s="506"/>
      <c r="B23" s="506"/>
      <c r="C23" s="506"/>
      <c r="D23" s="506"/>
      <c r="E23" s="43" t="e">
        <f>'5-. Identificación de Riesgos'!#REF!</f>
        <v>#REF!</v>
      </c>
      <c r="F23" s="503"/>
      <c r="G23" s="571"/>
      <c r="H23" s="506"/>
      <c r="I23" s="92"/>
      <c r="J23" s="574"/>
      <c r="K23" s="574"/>
      <c r="L23" s="577"/>
      <c r="M23" s="506"/>
      <c r="N23" s="506"/>
      <c r="O23" s="315"/>
      <c r="P23" s="315"/>
      <c r="Q23" s="315"/>
    </row>
    <row r="24" spans="1:17" ht="14.45" customHeight="1">
      <c r="A24" s="506"/>
      <c r="B24" s="506"/>
      <c r="C24" s="506"/>
      <c r="D24" s="506"/>
      <c r="E24" s="43" t="str">
        <f>'5-. Identificación de Riesgos'!D23</f>
        <v>4. Insuficiente personal para realizar las funciones asignadas, desbordando la capacidad de respuesta por parte de la Unidad.</v>
      </c>
      <c r="F24" s="503"/>
      <c r="G24" s="571"/>
      <c r="H24" s="506"/>
      <c r="I24" s="92"/>
      <c r="J24" s="574"/>
      <c r="K24" s="574"/>
      <c r="L24" s="577"/>
      <c r="M24" s="506"/>
      <c r="N24" s="506"/>
      <c r="O24" s="315"/>
      <c r="P24" s="315"/>
      <c r="Q24" s="315"/>
    </row>
    <row r="25" spans="1:17">
      <c r="A25" s="506"/>
      <c r="B25" s="506"/>
      <c r="C25" s="506"/>
      <c r="D25" s="506"/>
      <c r="E25" s="43">
        <f>'5-. Identificación de Riesgos'!D25</f>
        <v>0</v>
      </c>
      <c r="F25" s="503"/>
      <c r="G25" s="571"/>
      <c r="H25" s="506"/>
      <c r="I25" s="92"/>
      <c r="J25" s="574"/>
      <c r="K25" s="574"/>
      <c r="L25" s="577"/>
      <c r="M25" s="506"/>
      <c r="N25" s="506"/>
      <c r="O25" s="315"/>
      <c r="P25" s="315"/>
      <c r="Q25" s="315"/>
    </row>
    <row r="26" spans="1:17" ht="14.45" customHeight="1">
      <c r="A26" s="506"/>
      <c r="B26" s="506"/>
      <c r="C26" s="506"/>
      <c r="D26" s="506"/>
      <c r="E26" s="43">
        <f>'5-. Identificación de Riesgos'!D26</f>
        <v>0</v>
      </c>
      <c r="F26" s="503"/>
      <c r="G26" s="571"/>
      <c r="H26" s="506"/>
      <c r="I26" s="92"/>
      <c r="J26" s="574"/>
      <c r="K26" s="574"/>
      <c r="L26" s="577"/>
      <c r="M26" s="506"/>
      <c r="N26" s="506"/>
      <c r="O26" s="315"/>
      <c r="P26" s="315"/>
      <c r="Q26" s="315"/>
    </row>
    <row r="27" spans="1:17">
      <c r="A27" s="506"/>
      <c r="B27" s="506"/>
      <c r="C27" s="506"/>
      <c r="D27" s="506"/>
      <c r="E27" s="43">
        <f>'5-. Identificación de Riesgos'!D29</f>
        <v>0</v>
      </c>
      <c r="F27" s="503"/>
      <c r="G27" s="571"/>
      <c r="H27" s="506"/>
      <c r="I27" s="92"/>
      <c r="J27" s="574"/>
      <c r="K27" s="574"/>
      <c r="L27" s="577"/>
      <c r="M27" s="506"/>
      <c r="N27" s="506"/>
      <c r="O27" s="315"/>
      <c r="P27" s="315"/>
      <c r="Q27" s="315"/>
    </row>
    <row r="28" spans="1:17">
      <c r="A28" s="506"/>
      <c r="B28" s="506"/>
      <c r="C28" s="506"/>
      <c r="D28" s="506"/>
      <c r="E28" s="43" t="e">
        <f>'5-. Identificación de Riesgos'!#REF!</f>
        <v>#REF!</v>
      </c>
      <c r="F28" s="503"/>
      <c r="G28" s="571"/>
      <c r="H28" s="506"/>
      <c r="I28" s="92"/>
      <c r="J28" s="574"/>
      <c r="K28" s="574"/>
      <c r="L28" s="577"/>
      <c r="M28" s="506"/>
      <c r="N28" s="506"/>
      <c r="O28" s="315"/>
      <c r="P28" s="315"/>
      <c r="Q28" s="315"/>
    </row>
    <row r="29" spans="1:17">
      <c r="A29" s="568"/>
      <c r="B29" s="568"/>
      <c r="C29" s="568"/>
      <c r="D29" s="568"/>
      <c r="E29" s="43" t="e">
        <f>'5-. Identificación de Riesgos'!#REF!</f>
        <v>#REF!</v>
      </c>
      <c r="F29" s="570"/>
      <c r="G29" s="572"/>
      <c r="H29" s="568"/>
      <c r="I29" s="93"/>
      <c r="J29" s="575"/>
      <c r="K29" s="575"/>
      <c r="L29" s="578"/>
      <c r="M29" s="568"/>
      <c r="N29" s="568"/>
      <c r="O29" s="315"/>
      <c r="P29" s="315"/>
      <c r="Q29" s="315"/>
    </row>
    <row r="30" spans="1:17" ht="72" customHeight="1">
      <c r="A30" s="567">
        <v>3</v>
      </c>
      <c r="B30" s="567" t="str">
        <f>'5-. Identificación de Riesgos'!B40</f>
        <v>Incumplimiento o demora en entrega de Documentos (Propuestas, Respuestas  a Peticiones, Informes)</v>
      </c>
      <c r="C30" s="567" t="s">
        <v>388</v>
      </c>
      <c r="D3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30" s="569">
        <f>'5-. Identificación de Riesgos'!G40</f>
        <v>0</v>
      </c>
      <c r="F30" s="569" t="str">
        <f>'5-. Identificación de Riesgos'!H40</f>
        <v>Muy Baja - 1</v>
      </c>
      <c r="G30" s="567" t="str">
        <f>'5-. Identificación de Riesgos'!M40</f>
        <v>Menor - 2</v>
      </c>
      <c r="H30" s="567" t="str">
        <f>'5-. Identificación de Riesgos'!N40</f>
        <v>Bajo - 2</v>
      </c>
      <c r="I30" s="573">
        <f>'6. Valoración Controles'!S40</f>
        <v>0.35</v>
      </c>
      <c r="J30" s="573" t="str">
        <f>'6. Valoración Controles'!T40</f>
        <v>Muy Baja - 1</v>
      </c>
      <c r="K30" s="573" t="str">
        <f>'6. Valoración Controles'!U40</f>
        <v>Mayor - 4</v>
      </c>
      <c r="L30" s="567" t="str">
        <f>'6. Valoración Controles'!U40</f>
        <v>Mayor - 4</v>
      </c>
      <c r="M30" s="567" t="str">
        <f>'6. Valoración Controles'!V40</f>
        <v>Alto  - 4</v>
      </c>
      <c r="N30" s="567" t="s">
        <v>392</v>
      </c>
      <c r="O30" s="317" t="s">
        <v>394</v>
      </c>
      <c r="P30" s="317" t="s">
        <v>391</v>
      </c>
      <c r="Q30" s="316">
        <v>45292</v>
      </c>
    </row>
    <row r="31" spans="1:17" ht="43.15" customHeight="1">
      <c r="A31" s="506"/>
      <c r="B31" s="506"/>
      <c r="C31" s="506"/>
      <c r="D31" s="43">
        <f>'5-. Identificación de Riesgos'!C41</f>
        <v>0</v>
      </c>
      <c r="E31" s="503"/>
      <c r="F31" s="503"/>
      <c r="G31" s="506"/>
      <c r="H31" s="506"/>
      <c r="I31" s="574"/>
      <c r="J31" s="574"/>
      <c r="K31" s="574"/>
      <c r="L31" s="506"/>
      <c r="M31" s="506"/>
      <c r="N31" s="506"/>
      <c r="O31" s="315"/>
      <c r="P31" s="315"/>
      <c r="Q31" s="315"/>
    </row>
    <row r="32" spans="1:17" ht="14.45" customHeight="1">
      <c r="A32" s="506"/>
      <c r="B32" s="506"/>
      <c r="C32" s="506"/>
      <c r="D32" s="43">
        <f>'5-. Identificación de Riesgos'!C42</f>
        <v>0</v>
      </c>
      <c r="E32" s="503"/>
      <c r="F32" s="503"/>
      <c r="G32" s="506"/>
      <c r="H32" s="506"/>
      <c r="I32" s="574"/>
      <c r="J32" s="574"/>
      <c r="K32" s="574"/>
      <c r="L32" s="506"/>
      <c r="M32" s="506"/>
      <c r="N32" s="506"/>
      <c r="O32" s="315"/>
      <c r="P32" s="315"/>
      <c r="Q32" s="315"/>
    </row>
    <row r="33" spans="1:17">
      <c r="A33" s="506"/>
      <c r="B33" s="506"/>
      <c r="C33" s="506"/>
      <c r="D33" s="43" t="e">
        <f>'5-. Identificación de Riesgos'!#REF!</f>
        <v>#REF!</v>
      </c>
      <c r="E33" s="503"/>
      <c r="F33" s="503"/>
      <c r="G33" s="506"/>
      <c r="H33" s="506"/>
      <c r="I33" s="574"/>
      <c r="J33" s="574"/>
      <c r="K33" s="574"/>
      <c r="L33" s="506"/>
      <c r="M33" s="506"/>
      <c r="N33" s="506"/>
      <c r="O33" s="315"/>
      <c r="P33" s="315"/>
      <c r="Q33" s="315"/>
    </row>
    <row r="34" spans="1:17" ht="14.45" customHeight="1">
      <c r="A34" s="506"/>
      <c r="B34" s="506"/>
      <c r="C34" s="506"/>
      <c r="D34" s="43">
        <f>'5-. Identificación de Riesgos'!C43</f>
        <v>0</v>
      </c>
      <c r="E34" s="503"/>
      <c r="F34" s="503"/>
      <c r="G34" s="506"/>
      <c r="H34" s="506"/>
      <c r="I34" s="574"/>
      <c r="J34" s="574"/>
      <c r="K34" s="574"/>
      <c r="L34" s="506"/>
      <c r="M34" s="506"/>
      <c r="N34" s="506"/>
      <c r="O34" s="315"/>
      <c r="P34" s="315"/>
      <c r="Q34" s="315"/>
    </row>
    <row r="35" spans="1:17" ht="14.45" customHeight="1">
      <c r="A35" s="506"/>
      <c r="B35" s="506"/>
      <c r="C35" s="506"/>
      <c r="D35" s="43">
        <f>'5-. Identificación de Riesgos'!C45</f>
        <v>0</v>
      </c>
      <c r="E35" s="503"/>
      <c r="F35" s="503"/>
      <c r="G35" s="506"/>
      <c r="H35" s="506"/>
      <c r="I35" s="574"/>
      <c r="J35" s="574"/>
      <c r="K35" s="574"/>
      <c r="L35" s="506"/>
      <c r="M35" s="506"/>
      <c r="N35" s="506"/>
      <c r="O35" s="315"/>
      <c r="P35" s="315"/>
      <c r="Q35" s="315"/>
    </row>
    <row r="36" spans="1:17" ht="14.45" customHeight="1">
      <c r="A36" s="506"/>
      <c r="B36" s="506"/>
      <c r="C36" s="506"/>
      <c r="D36" s="43">
        <f>'5-. Identificación de Riesgos'!C46</f>
        <v>0</v>
      </c>
      <c r="E36" s="503"/>
      <c r="F36" s="503"/>
      <c r="G36" s="506"/>
      <c r="H36" s="506"/>
      <c r="I36" s="574"/>
      <c r="J36" s="574"/>
      <c r="K36" s="574"/>
      <c r="L36" s="506"/>
      <c r="M36" s="506"/>
      <c r="N36" s="506"/>
      <c r="O36" s="315"/>
      <c r="P36" s="315"/>
      <c r="Q36" s="315"/>
    </row>
    <row r="37" spans="1:17">
      <c r="A37" s="506"/>
      <c r="B37" s="506"/>
      <c r="C37" s="506"/>
      <c r="D37" s="43">
        <f>'5-. Identificación de Riesgos'!C49</f>
        <v>0</v>
      </c>
      <c r="E37" s="503"/>
      <c r="F37" s="503"/>
      <c r="G37" s="506"/>
      <c r="H37" s="506"/>
      <c r="I37" s="574"/>
      <c r="J37" s="574"/>
      <c r="K37" s="574"/>
      <c r="L37" s="506"/>
      <c r="M37" s="506"/>
      <c r="N37" s="506"/>
      <c r="O37" s="315"/>
      <c r="P37" s="315"/>
      <c r="Q37" s="315"/>
    </row>
    <row r="38" spans="1:17">
      <c r="A38" s="506"/>
      <c r="B38" s="506"/>
      <c r="C38" s="506"/>
      <c r="D38" s="43" t="e">
        <f>'5-. Identificación de Riesgos'!#REF!</f>
        <v>#REF!</v>
      </c>
      <c r="E38" s="503"/>
      <c r="F38" s="503"/>
      <c r="G38" s="506"/>
      <c r="H38" s="506"/>
      <c r="I38" s="574"/>
      <c r="J38" s="574"/>
      <c r="K38" s="574"/>
      <c r="L38" s="506"/>
      <c r="M38" s="506"/>
      <c r="N38" s="506"/>
      <c r="O38" s="315"/>
      <c r="P38" s="315"/>
      <c r="Q38" s="315"/>
    </row>
    <row r="39" spans="1:17">
      <c r="A39" s="568"/>
      <c r="B39" s="568"/>
      <c r="C39" s="568"/>
      <c r="D39" s="43" t="e">
        <f>'5-. Identificación de Riesgos'!#REF!</f>
        <v>#REF!</v>
      </c>
      <c r="E39" s="570"/>
      <c r="F39" s="570"/>
      <c r="G39" s="568"/>
      <c r="H39" s="568"/>
      <c r="I39" s="575"/>
      <c r="J39" s="575"/>
      <c r="K39" s="575"/>
      <c r="L39" s="568"/>
      <c r="M39" s="568"/>
      <c r="N39" s="568"/>
      <c r="O39" s="315"/>
      <c r="P39" s="315"/>
      <c r="Q39" s="315"/>
    </row>
  </sheetData>
  <mergeCells count="64">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M30:M39"/>
    <mergeCell ref="N30:N39"/>
    <mergeCell ref="M20:M29"/>
    <mergeCell ref="N20:N29"/>
    <mergeCell ref="G20:G29"/>
    <mergeCell ref="H20:H29"/>
    <mergeCell ref="J20:J29"/>
    <mergeCell ref="K20:K29"/>
    <mergeCell ref="L20:L29"/>
    <mergeCell ref="G30:G39"/>
    <mergeCell ref="H30:H39"/>
    <mergeCell ref="J30:J39"/>
    <mergeCell ref="K30:K39"/>
    <mergeCell ref="L30:L39"/>
    <mergeCell ref="I30:I39"/>
    <mergeCell ref="A30:A39"/>
    <mergeCell ref="B30:B39"/>
    <mergeCell ref="C30:C39"/>
    <mergeCell ref="F30:F39"/>
    <mergeCell ref="E30:E39"/>
  </mergeCells>
  <conditionalFormatting sqref="F10 F20">
    <cfRule type="containsText" dxfId="305" priority="644" operator="containsText" text="Muy Baja">
      <formula>NOT(ISERROR(SEARCH("Muy Baja",F10)))</formula>
    </cfRule>
    <cfRule type="containsText" dxfId="304" priority="645" operator="containsText" text="Baja">
      <formula>NOT(ISERROR(SEARCH("Baja",F10)))</formula>
    </cfRule>
    <cfRule type="containsText" dxfId="303" priority="646" operator="containsText" text="Muy Alta">
      <formula>NOT(ISERROR(SEARCH("Muy Alta",F10)))</formula>
    </cfRule>
    <cfRule type="containsText" dxfId="302" priority="648" operator="containsText" text="Alta">
      <formula>NOT(ISERROR(SEARCH("Alta",F10)))</formula>
    </cfRule>
    <cfRule type="containsText" dxfId="301" priority="649" operator="containsText" text="Media">
      <formula>NOT(ISERROR(SEARCH("Media",F10)))</formula>
    </cfRule>
    <cfRule type="containsText" dxfId="300" priority="650" operator="containsText" text="Media">
      <formula>NOT(ISERROR(SEARCH("Media",F10)))</formula>
    </cfRule>
    <cfRule type="containsText" dxfId="299" priority="651" operator="containsText" text="Media">
      <formula>NOT(ISERROR(SEARCH("Media",F10)))</formula>
    </cfRule>
    <cfRule type="containsText" dxfId="298" priority="652" operator="containsText" text="Muy Baja">
      <formula>NOT(ISERROR(SEARCH("Muy Baja",F10)))</formula>
    </cfRule>
    <cfRule type="containsText" dxfId="297" priority="653" operator="containsText" text="Baja">
      <formula>NOT(ISERROR(SEARCH("Baja",F10)))</formula>
    </cfRule>
    <cfRule type="containsText" dxfId="296" priority="654" operator="containsText" text="Muy Baja">
      <formula>NOT(ISERROR(SEARCH("Muy Baja",F10)))</formula>
    </cfRule>
    <cfRule type="containsText" dxfId="295" priority="655" operator="containsText" text="Muy Baja">
      <formula>NOT(ISERROR(SEARCH("Muy Baja",F10)))</formula>
    </cfRule>
    <cfRule type="containsText" dxfId="294" priority="656" operator="containsText" text="Muy Baja">
      <formula>NOT(ISERROR(SEARCH("Muy Baja",F10)))</formula>
    </cfRule>
    <cfRule type="containsText" dxfId="293" priority="657" operator="containsText" text="Muy Baja'Tabla probabilidad'!">
      <formula>NOT(ISERROR(SEARCH("Muy Baja'Tabla probabilidad'!",F10)))</formula>
    </cfRule>
    <cfRule type="containsText" dxfId="292" priority="658" operator="containsText" text="Muy bajo">
      <formula>NOT(ISERROR(SEARCH("Muy bajo",F10)))</formula>
    </cfRule>
    <cfRule type="containsText" dxfId="291" priority="659" operator="containsText" text="Alta">
      <formula>NOT(ISERROR(SEARCH("Alta",F10)))</formula>
    </cfRule>
    <cfRule type="containsText" dxfId="290" priority="660" operator="containsText" text="Media">
      <formula>NOT(ISERROR(SEARCH("Media",F10)))</formula>
    </cfRule>
    <cfRule type="containsText" dxfId="289" priority="661" operator="containsText" text="Baja">
      <formula>NOT(ISERROR(SEARCH("Baja",F10)))</formula>
    </cfRule>
    <cfRule type="containsText" dxfId="288" priority="662" operator="containsText" text="Muy baja">
      <formula>NOT(ISERROR(SEARCH("Muy baja",F10)))</formula>
    </cfRule>
    <cfRule type="cellIs" dxfId="287" priority="665" operator="between">
      <formula>1</formula>
      <formula>2</formula>
    </cfRule>
    <cfRule type="cellIs" dxfId="286" priority="666" operator="between">
      <formula>0</formula>
      <formula>2</formula>
    </cfRule>
  </conditionalFormatting>
  <conditionalFormatting sqref="G10 G20">
    <cfRule type="containsText" dxfId="285" priority="638" operator="containsText" text="Catastrófico">
      <formula>NOT(ISERROR(SEARCH("Catastrófico",G10)))</formula>
    </cfRule>
    <cfRule type="containsText" dxfId="284" priority="639" operator="containsText" text="Mayor">
      <formula>NOT(ISERROR(SEARCH("Mayor",G10)))</formula>
    </cfRule>
    <cfRule type="containsText" dxfId="283" priority="640" operator="containsText" text="Alta">
      <formula>NOT(ISERROR(SEARCH("Alta",G10)))</formula>
    </cfRule>
    <cfRule type="containsText" dxfId="282" priority="641" operator="containsText" text="Moderado">
      <formula>NOT(ISERROR(SEARCH("Moderado",G10)))</formula>
    </cfRule>
    <cfRule type="containsText" dxfId="281" priority="642" operator="containsText" text="Menor">
      <formula>NOT(ISERROR(SEARCH("Menor",G10)))</formula>
    </cfRule>
    <cfRule type="containsText" dxfId="280" priority="643" operator="containsText" text="Leve">
      <formula>NOT(ISERROR(SEARCH("Leve",G10)))</formula>
    </cfRule>
  </conditionalFormatting>
  <conditionalFormatting sqref="H10:I10 H20:I20">
    <cfRule type="containsText" dxfId="279" priority="633" operator="containsText" text="Extremo">
      <formula>NOT(ISERROR(SEARCH("Extremo",H10)))</formula>
    </cfRule>
    <cfRule type="containsText" dxfId="278" priority="634" operator="containsText" text="Alto">
      <formula>NOT(ISERROR(SEARCH("Alto",H10)))</formula>
    </cfRule>
    <cfRule type="containsText" dxfId="277" priority="635" operator="containsText" text="Bajo">
      <formula>NOT(ISERROR(SEARCH("Bajo",H10)))</formula>
    </cfRule>
    <cfRule type="containsText" dxfId="276" priority="636" operator="containsText" text="Moderado">
      <formula>NOT(ISERROR(SEARCH("Moderado",H10)))</formula>
    </cfRule>
    <cfRule type="containsText" dxfId="275" priority="637" operator="containsText" text="Extremo">
      <formula>NOT(ISERROR(SEARCH("Extremo",H10)))</formula>
    </cfRule>
  </conditionalFormatting>
  <conditionalFormatting sqref="J10:J29">
    <cfRule type="containsText" dxfId="274" priority="335" operator="containsText" text="Muy Baja">
      <formula>NOT(ISERROR(SEARCH("Muy Baja",J10)))</formula>
    </cfRule>
    <cfRule type="containsText" dxfId="273" priority="602" operator="containsText" text="Muy Alta">
      <formula>NOT(ISERROR(SEARCH("Muy Alta",J10)))</formula>
    </cfRule>
    <cfRule type="containsText" dxfId="272" priority="603" operator="containsText" text="Alta">
      <formula>NOT(ISERROR(SEARCH("Alta",J10)))</formula>
    </cfRule>
    <cfRule type="containsText" dxfId="271" priority="604" operator="containsText" text="Media">
      <formula>NOT(ISERROR(SEARCH("Media",J10)))</formula>
    </cfRule>
    <cfRule type="containsText" dxfId="270" priority="605" operator="containsText" text="Baja">
      <formula>NOT(ISERROR(SEARCH("Baja",J10)))</formula>
    </cfRule>
    <cfRule type="containsText" dxfId="269" priority="606" operator="containsText" text="Muy Baja">
      <formula>NOT(ISERROR(SEARCH("Muy Baja",J10)))</formula>
    </cfRule>
  </conditionalFormatting>
  <conditionalFormatting sqref="K10:K29">
    <cfRule type="containsText" dxfId="268" priority="597" operator="containsText" text="Catastrófico">
      <formula>NOT(ISERROR(SEARCH("Catastrófico",K10)))</formula>
    </cfRule>
    <cfRule type="containsText" dxfId="267" priority="598" operator="containsText" text="Moderado">
      <formula>NOT(ISERROR(SEARCH("Moderado",K10)))</formula>
    </cfRule>
    <cfRule type="containsText" dxfId="266" priority="599" operator="containsText" text="Menor">
      <formula>NOT(ISERROR(SEARCH("Menor",K10)))</formula>
    </cfRule>
    <cfRule type="containsText" dxfId="265" priority="600" operator="containsText" text="Leve">
      <formula>NOT(ISERROR(SEARCH("Leve",K10)))</formula>
    </cfRule>
    <cfRule type="containsText" dxfId="264" priority="601" operator="containsText" text="Mayor">
      <formula>NOT(ISERROR(SEARCH("Mayor",K10)))</formula>
    </cfRule>
  </conditionalFormatting>
  <conditionalFormatting sqref="M10 M20">
    <cfRule type="containsText" dxfId="263" priority="607" operator="containsText" text="Extremo">
      <formula>NOT(ISERROR(SEARCH("Extremo",M10)))</formula>
    </cfRule>
    <cfRule type="containsText" dxfId="262" priority="608" operator="containsText" text="Alto">
      <formula>NOT(ISERROR(SEARCH("Alto",M10)))</formula>
    </cfRule>
    <cfRule type="containsText" dxfId="261" priority="609" operator="containsText" text="Moderado">
      <formula>NOT(ISERROR(SEARCH("Moderado",M10)))</formula>
    </cfRule>
    <cfRule type="containsText" dxfId="260" priority="610" operator="containsText" text="Menor">
      <formula>NOT(ISERROR(SEARCH("Menor",M10)))</formula>
    </cfRule>
    <cfRule type="containsText" dxfId="259" priority="611" operator="containsText" text="Bajo">
      <formula>NOT(ISERROR(SEARCH("Bajo",M10)))</formula>
    </cfRule>
    <cfRule type="containsText" dxfId="258" priority="612" operator="containsText" text="Moderado">
      <formula>NOT(ISERROR(SEARCH("Moderado",M10)))</formula>
    </cfRule>
    <cfRule type="containsText" dxfId="257" priority="613" operator="containsText" text="Extremo">
      <formula>NOT(ISERROR(SEARCH("Extremo",M10)))</formula>
    </cfRule>
    <cfRule type="containsText" dxfId="256" priority="614" operator="containsText" text="Baja">
      <formula>NOT(ISERROR(SEARCH("Baja",M10)))</formula>
    </cfRule>
    <cfRule type="containsText" dxfId="255" priority="615" operator="containsText" text="Alto">
      <formula>NOT(ISERROR(SEARCH("Alto",M10)))</formula>
    </cfRule>
  </conditionalFormatting>
  <conditionalFormatting sqref="E30">
    <cfRule type="containsText" dxfId="254" priority="255" operator="containsText" text="Muy Baja">
      <formula>NOT(ISERROR(SEARCH("Muy Baja",E30)))</formula>
    </cfRule>
    <cfRule type="containsText" dxfId="253" priority="256" operator="containsText" text="Baja">
      <formula>NOT(ISERROR(SEARCH("Baja",E30)))</formula>
    </cfRule>
    <cfRule type="containsText" dxfId="252" priority="257" operator="containsText" text="Muy Alta">
      <formula>NOT(ISERROR(SEARCH("Muy Alta",E30)))</formula>
    </cfRule>
    <cfRule type="containsText" dxfId="251" priority="258" operator="containsText" text="Alta">
      <formula>NOT(ISERROR(SEARCH("Alta",E30)))</formula>
    </cfRule>
    <cfRule type="containsText" dxfId="250" priority="259" operator="containsText" text="Media">
      <formula>NOT(ISERROR(SEARCH("Media",E30)))</formula>
    </cfRule>
    <cfRule type="containsText" dxfId="249" priority="260" operator="containsText" text="Media">
      <formula>NOT(ISERROR(SEARCH("Media",E30)))</formula>
    </cfRule>
    <cfRule type="containsText" dxfId="248" priority="261" operator="containsText" text="Media">
      <formula>NOT(ISERROR(SEARCH("Media",E30)))</formula>
    </cfRule>
    <cfRule type="containsText" dxfId="247" priority="262" operator="containsText" text="Muy Baja">
      <formula>NOT(ISERROR(SEARCH("Muy Baja",E30)))</formula>
    </cfRule>
    <cfRule type="containsText" dxfId="246" priority="263" operator="containsText" text="Baja">
      <formula>NOT(ISERROR(SEARCH("Baja",E30)))</formula>
    </cfRule>
    <cfRule type="containsText" dxfId="245" priority="264" operator="containsText" text="Muy Baja">
      <formula>NOT(ISERROR(SEARCH("Muy Baja",E30)))</formula>
    </cfRule>
    <cfRule type="containsText" dxfId="244" priority="265" operator="containsText" text="Muy Baja">
      <formula>NOT(ISERROR(SEARCH("Muy Baja",E30)))</formula>
    </cfRule>
    <cfRule type="containsText" dxfId="243" priority="266" operator="containsText" text="Muy Baja">
      <formula>NOT(ISERROR(SEARCH("Muy Baja",E30)))</formula>
    </cfRule>
    <cfRule type="containsText" dxfId="242" priority="267" operator="containsText" text="Muy Baja'Tabla probabilidad'!">
      <formula>NOT(ISERROR(SEARCH("Muy Baja'Tabla probabilidad'!",E30)))</formula>
    </cfRule>
    <cfRule type="containsText" dxfId="241" priority="268" operator="containsText" text="Muy bajo">
      <formula>NOT(ISERROR(SEARCH("Muy bajo",E30)))</formula>
    </cfRule>
    <cfRule type="containsText" dxfId="240" priority="269" operator="containsText" text="Alta">
      <formula>NOT(ISERROR(SEARCH("Alta",E30)))</formula>
    </cfRule>
    <cfRule type="containsText" dxfId="239" priority="270" operator="containsText" text="Media">
      <formula>NOT(ISERROR(SEARCH("Media",E30)))</formula>
    </cfRule>
    <cfRule type="containsText" dxfId="238" priority="271" operator="containsText" text="Baja">
      <formula>NOT(ISERROR(SEARCH("Baja",E30)))</formula>
    </cfRule>
    <cfRule type="containsText" dxfId="237" priority="272" operator="containsText" text="Muy baja">
      <formula>NOT(ISERROR(SEARCH("Muy baja",E30)))</formula>
    </cfRule>
    <cfRule type="cellIs" dxfId="236" priority="275" operator="between">
      <formula>1</formula>
      <formula>2</formula>
    </cfRule>
    <cfRule type="cellIs" dxfId="235" priority="276" operator="between">
      <formula>0</formula>
      <formula>2</formula>
    </cfRule>
  </conditionalFormatting>
  <conditionalFormatting sqref="G30">
    <cfRule type="containsText" dxfId="234" priority="244" operator="containsText" text="Extremo">
      <formula>NOT(ISERROR(SEARCH("Extremo",G30)))</formula>
    </cfRule>
    <cfRule type="containsText" dxfId="233" priority="245" operator="containsText" text="Alto">
      <formula>NOT(ISERROR(SEARCH("Alto",G30)))</formula>
    </cfRule>
    <cfRule type="containsText" dxfId="232" priority="246" operator="containsText" text="Bajo">
      <formula>NOT(ISERROR(SEARCH("Bajo",G30)))</formula>
    </cfRule>
    <cfRule type="containsText" dxfId="231" priority="247" operator="containsText" text="Moderado">
      <formula>NOT(ISERROR(SEARCH("Moderado",G30)))</formula>
    </cfRule>
    <cfRule type="containsText" dxfId="230" priority="248" operator="containsText" text="Extremo">
      <formula>NOT(ISERROR(SEARCH("Extremo",G30)))</formula>
    </cfRule>
  </conditionalFormatting>
  <conditionalFormatting sqref="I30:I39">
    <cfRule type="containsText" dxfId="229" priority="224" operator="containsText" text="Muy Baja">
      <formula>NOT(ISERROR(SEARCH("Muy Baja",I30)))</formula>
    </cfRule>
    <cfRule type="containsText" dxfId="228" priority="230" operator="containsText" text="Muy Alta">
      <formula>NOT(ISERROR(SEARCH("Muy Alta",I30)))</formula>
    </cfRule>
    <cfRule type="containsText" dxfId="227" priority="231" operator="containsText" text="Alta">
      <formula>NOT(ISERROR(SEARCH("Alta",I30)))</formula>
    </cfRule>
    <cfRule type="containsText" dxfId="226" priority="232" operator="containsText" text="Media">
      <formula>NOT(ISERROR(SEARCH("Media",I30)))</formula>
    </cfRule>
    <cfRule type="containsText" dxfId="225" priority="233" operator="containsText" text="Baja">
      <formula>NOT(ISERROR(SEARCH("Baja",I30)))</formula>
    </cfRule>
    <cfRule type="containsText" dxfId="224" priority="234" operator="containsText" text="Muy Baja">
      <formula>NOT(ISERROR(SEARCH("Muy Baja",I30)))</formula>
    </cfRule>
  </conditionalFormatting>
  <conditionalFormatting sqref="L30">
    <cfRule type="containsText" dxfId="223" priority="235" operator="containsText" text="Extremo">
      <formula>NOT(ISERROR(SEARCH("Extremo",L30)))</formula>
    </cfRule>
    <cfRule type="containsText" dxfId="222" priority="236" operator="containsText" text="Alto">
      <formula>NOT(ISERROR(SEARCH("Alto",L30)))</formula>
    </cfRule>
    <cfRule type="containsText" dxfId="221" priority="237" operator="containsText" text="Moderado">
      <formula>NOT(ISERROR(SEARCH("Moderado",L30)))</formula>
    </cfRule>
    <cfRule type="containsText" dxfId="220" priority="238" operator="containsText" text="Menor">
      <formula>NOT(ISERROR(SEARCH("Menor",L30)))</formula>
    </cfRule>
    <cfRule type="containsText" dxfId="219" priority="239" operator="containsText" text="Bajo">
      <formula>NOT(ISERROR(SEARCH("Bajo",L30)))</formula>
    </cfRule>
    <cfRule type="containsText" dxfId="218" priority="240" operator="containsText" text="Moderado">
      <formula>NOT(ISERROR(SEARCH("Moderado",L30)))</formula>
    </cfRule>
    <cfRule type="containsText" dxfId="217" priority="241" operator="containsText" text="Extremo">
      <formula>NOT(ISERROR(SEARCH("Extremo",L30)))</formula>
    </cfRule>
    <cfRule type="containsText" dxfId="216" priority="242" operator="containsText" text="Baja">
      <formula>NOT(ISERROR(SEARCH("Baja",L30)))</formula>
    </cfRule>
    <cfRule type="containsText" dxfId="215" priority="243" operator="containsText" text="Alto">
      <formula>NOT(ISERROR(SEARCH("Alto",L30)))</formula>
    </cfRule>
  </conditionalFormatting>
  <conditionalFormatting sqref="H30">
    <cfRule type="containsText" dxfId="214" priority="160" operator="containsText" text="Extremo">
      <formula>NOT(ISERROR(SEARCH("Extremo",H30)))</formula>
    </cfRule>
    <cfRule type="containsText" dxfId="213" priority="161" operator="containsText" text="Alto">
      <formula>NOT(ISERROR(SEARCH("Alto",H30)))</formula>
    </cfRule>
    <cfRule type="containsText" dxfId="212" priority="162" operator="containsText" text="Bajo">
      <formula>NOT(ISERROR(SEARCH("Bajo",H30)))</formula>
    </cfRule>
    <cfRule type="containsText" dxfId="211" priority="163" operator="containsText" text="Moderado">
      <formula>NOT(ISERROR(SEARCH("Moderado",H30)))</formula>
    </cfRule>
    <cfRule type="containsText" dxfId="210" priority="164" operator="containsText" text="Extremo">
      <formula>NOT(ISERROR(SEARCH("Extremo",H30)))</formula>
    </cfRule>
  </conditionalFormatting>
  <conditionalFormatting sqref="M30">
    <cfRule type="containsText" dxfId="209" priority="141" operator="containsText" text="Extremo">
      <formula>NOT(ISERROR(SEARCH("Extremo",M30)))</formula>
    </cfRule>
    <cfRule type="containsText" dxfId="208" priority="142" operator="containsText" text="Alto">
      <formula>NOT(ISERROR(SEARCH("Alto",M30)))</formula>
    </cfRule>
    <cfRule type="containsText" dxfId="207" priority="143" operator="containsText" text="Moderado">
      <formula>NOT(ISERROR(SEARCH("Moderado",M30)))</formula>
    </cfRule>
    <cfRule type="containsText" dxfId="206" priority="144" operator="containsText" text="Menor">
      <formula>NOT(ISERROR(SEARCH("Menor",M30)))</formula>
    </cfRule>
    <cfRule type="containsText" dxfId="205" priority="145" operator="containsText" text="Bajo">
      <formula>NOT(ISERROR(SEARCH("Bajo",M30)))</formula>
    </cfRule>
    <cfRule type="containsText" dxfId="204" priority="146" operator="containsText" text="Moderado">
      <formula>NOT(ISERROR(SEARCH("Moderado",M30)))</formula>
    </cfRule>
    <cfRule type="containsText" dxfId="203" priority="147" operator="containsText" text="Extremo">
      <formula>NOT(ISERROR(SEARCH("Extremo",M30)))</formula>
    </cfRule>
    <cfRule type="containsText" dxfId="202" priority="148" operator="containsText" text="Baja">
      <formula>NOT(ISERROR(SEARCH("Baja",M30)))</formula>
    </cfRule>
    <cfRule type="containsText" dxfId="201" priority="149" operator="containsText" text="Alto">
      <formula>NOT(ISERROR(SEARCH("Alto",M30)))</formula>
    </cfRule>
  </conditionalFormatting>
  <conditionalFormatting sqref="K30:K39">
    <cfRule type="containsText" dxfId="200" priority="122" operator="containsText" text="Catastrófico">
      <formula>NOT(ISERROR(SEARCH("Catastrófico",K30)))</formula>
    </cfRule>
    <cfRule type="containsText" dxfId="199" priority="123" operator="containsText" text="Moderado">
      <formula>NOT(ISERROR(SEARCH("Moderado",K30)))</formula>
    </cfRule>
    <cfRule type="containsText" dxfId="198" priority="124" operator="containsText" text="Menor">
      <formula>NOT(ISERROR(SEARCH("Menor",K30)))</formula>
    </cfRule>
    <cfRule type="containsText" dxfId="197" priority="125" operator="containsText" text="Leve">
      <formula>NOT(ISERROR(SEARCH("Leve",K30)))</formula>
    </cfRule>
    <cfRule type="containsText" dxfId="196" priority="126" operator="containsText" text="Mayor">
      <formula>NOT(ISERROR(SEARCH("Mayor",K30)))</formula>
    </cfRule>
  </conditionalFormatting>
  <conditionalFormatting sqref="J30:J39">
    <cfRule type="containsText" dxfId="195" priority="105" operator="containsText" text="Muy Baja">
      <formula>NOT(ISERROR(SEARCH("Muy Baja",J30)))</formula>
    </cfRule>
    <cfRule type="containsText" dxfId="194" priority="106" operator="containsText" text="Muy Alta">
      <formula>NOT(ISERROR(SEARCH("Muy Alta",J30)))</formula>
    </cfRule>
    <cfRule type="containsText" dxfId="193" priority="107" operator="containsText" text="Alta">
      <formula>NOT(ISERROR(SEARCH("Alta",J30)))</formula>
    </cfRule>
    <cfRule type="containsText" dxfId="192" priority="108" operator="containsText" text="Media">
      <formula>NOT(ISERROR(SEARCH("Media",J30)))</formula>
    </cfRule>
    <cfRule type="containsText" dxfId="191" priority="109" operator="containsText" text="Baja">
      <formula>NOT(ISERROR(SEARCH("Baja",J30)))</formula>
    </cfRule>
    <cfRule type="containsText" dxfId="190" priority="110" operator="containsText" text="Muy Baja">
      <formula>NOT(ISERROR(SEARCH("Muy Baja",J30)))</formula>
    </cfRule>
  </conditionalFormatting>
  <conditionalFormatting sqref="F30">
    <cfRule type="containsText" dxfId="189" priority="60" operator="containsText" text="Muy Baja">
      <formula>NOT(ISERROR(SEARCH("Muy Baja",F30)))</formula>
    </cfRule>
    <cfRule type="containsText" dxfId="188" priority="61" operator="containsText" text="Baja">
      <formula>NOT(ISERROR(SEARCH("Baja",F30)))</formula>
    </cfRule>
    <cfRule type="containsText" dxfId="187" priority="62" operator="containsText" text="Muy Alta">
      <formula>NOT(ISERROR(SEARCH("Muy Alta",F30)))</formula>
    </cfRule>
    <cfRule type="containsText" dxfId="186" priority="63" operator="containsText" text="Alta">
      <formula>NOT(ISERROR(SEARCH("Alta",F30)))</formula>
    </cfRule>
    <cfRule type="containsText" dxfId="185" priority="64" operator="containsText" text="Media">
      <formula>NOT(ISERROR(SEARCH("Media",F30)))</formula>
    </cfRule>
    <cfRule type="containsText" dxfId="184" priority="65" operator="containsText" text="Media">
      <formula>NOT(ISERROR(SEARCH("Media",F30)))</formula>
    </cfRule>
    <cfRule type="containsText" dxfId="183" priority="66" operator="containsText" text="Media">
      <formula>NOT(ISERROR(SEARCH("Media",F30)))</formula>
    </cfRule>
    <cfRule type="containsText" dxfId="182" priority="67" operator="containsText" text="Muy Baja">
      <formula>NOT(ISERROR(SEARCH("Muy Baja",F30)))</formula>
    </cfRule>
    <cfRule type="containsText" dxfId="181" priority="68" operator="containsText" text="Baja">
      <formula>NOT(ISERROR(SEARCH("Baja",F30)))</formula>
    </cfRule>
    <cfRule type="containsText" dxfId="180" priority="69" operator="containsText" text="Muy Baja">
      <formula>NOT(ISERROR(SEARCH("Muy Baja",F30)))</formula>
    </cfRule>
    <cfRule type="containsText" dxfId="179" priority="70" operator="containsText" text="Muy Baja">
      <formula>NOT(ISERROR(SEARCH("Muy Baja",F30)))</formula>
    </cfRule>
    <cfRule type="containsText" dxfId="178" priority="71" operator="containsText" text="Muy Baja">
      <formula>NOT(ISERROR(SEARCH("Muy Baja",F30)))</formula>
    </cfRule>
    <cfRule type="containsText" dxfId="177" priority="72" operator="containsText" text="Muy Baja'Tabla probabilidad'!">
      <formula>NOT(ISERROR(SEARCH("Muy Baja'Tabla probabilidad'!",F30)))</formula>
    </cfRule>
    <cfRule type="containsText" dxfId="176" priority="73" operator="containsText" text="Muy bajo">
      <formula>NOT(ISERROR(SEARCH("Muy bajo",F30)))</formula>
    </cfRule>
    <cfRule type="containsText" dxfId="175" priority="74" operator="containsText" text="Alta">
      <formula>NOT(ISERROR(SEARCH("Alta",F30)))</formula>
    </cfRule>
    <cfRule type="containsText" dxfId="174" priority="75" operator="containsText" text="Media">
      <formula>NOT(ISERROR(SEARCH("Media",F30)))</formula>
    </cfRule>
    <cfRule type="containsText" dxfId="173" priority="76" operator="containsText" text="Baja">
      <formula>NOT(ISERROR(SEARCH("Baja",F30)))</formula>
    </cfRule>
    <cfRule type="containsText" dxfId="172" priority="77" operator="containsText" text="Muy baja">
      <formula>NOT(ISERROR(SEARCH("Muy baja",F30)))</formula>
    </cfRule>
    <cfRule type="cellIs" dxfId="171" priority="80" operator="between">
      <formula>1</formula>
      <formula>2</formula>
    </cfRule>
    <cfRule type="cellIs" dxfId="170" priority="81" operator="between">
      <formula>0</formula>
      <formula>2</formula>
    </cfRule>
  </conditionalFormatting>
  <dataValidations count="1">
    <dataValidation type="list" allowBlank="1" showInputMessage="1" showErrorMessage="1" sqref="D10:D29 C30:C3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273" operator="containsText" id="{B6ABC7E1-5306-4C3D-8D7F-4E709CC28A0C}">
            <xm:f>NOT(ISERROR(SEARCH('8- Politicas de admiistracion '!$B$5,E30)))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'!$B$5,E30)))</xm:f>
            <xm:f>'8- Politicas de admiistracion '!$B$5</xm:f>
            <x14:dxf>
              <font>
                <color rgb="FF9C0006"/>
              </font>
              <fill>
                <patternFill>
                  <bgColor rgb="FFFFC7CE"/>
                </patternFill>
              </fill>
            </x14:dxf>
          </x14:cfRule>
          <xm:sqref>E30</xm:sqref>
        </x14:conditionalFormatting>
        <x14:conditionalFormatting xmlns:xm="http://schemas.microsoft.com/office/excel/2006/main">
          <x14:cfRule type="containsText" priority="78" operator="containsText" id="{83E8BB04-6457-433A-86BB-B5316254103A}">
            <xm:f>NOT(ISERROR(SEARCH('8- Politicas de admiistracion '!$B$5,F30)))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'!$B$5,F30)))</xm:f>
            <xm:f>'8- Politicas de admiistracion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topLeftCell="A7" zoomScale="70" zoomScaleNormal="70" workbookViewId="0">
      <selection activeCell="C21" sqref="C21:E21"/>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24" t="s">
        <v>395</v>
      </c>
      <c r="C2" s="624"/>
      <c r="D2" s="624"/>
      <c r="E2" s="624"/>
      <c r="F2" s="87"/>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396</v>
      </c>
      <c r="D4" s="63"/>
      <c r="E4" s="63" t="s">
        <v>397</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398</v>
      </c>
      <c r="D5" s="63"/>
      <c r="E5" s="65" t="s">
        <v>399</v>
      </c>
      <c r="F5" s="63" t="s">
        <v>397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400</v>
      </c>
      <c r="C6" s="112" t="s">
        <v>401</v>
      </c>
      <c r="D6" s="67">
        <v>0.04</v>
      </c>
      <c r="E6" s="68" t="s">
        <v>402</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403</v>
      </c>
      <c r="C7" s="112" t="s">
        <v>404</v>
      </c>
      <c r="D7" s="67">
        <v>0.09</v>
      </c>
      <c r="E7" s="68" t="s">
        <v>405</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406</v>
      </c>
      <c r="C8" s="112" t="s">
        <v>407</v>
      </c>
      <c r="D8" s="67">
        <v>0.28999999999999998</v>
      </c>
      <c r="E8" s="68" t="s">
        <v>408</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409</v>
      </c>
      <c r="C9" s="112" t="s">
        <v>410</v>
      </c>
      <c r="D9" s="67">
        <v>0.49</v>
      </c>
      <c r="E9" s="68" t="s">
        <v>411</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412</v>
      </c>
      <c r="C10" s="112" t="s">
        <v>413</v>
      </c>
      <c r="D10" s="67">
        <v>1</v>
      </c>
      <c r="E10" s="68" t="s">
        <v>414</v>
      </c>
      <c r="F10" s="69">
        <v>5</v>
      </c>
      <c r="G10" s="2"/>
      <c r="H10" s="2"/>
      <c r="I10" s="94" t="s">
        <v>415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25" t="s">
        <v>416</v>
      </c>
      <c r="C14" s="625"/>
      <c r="D14" s="625"/>
      <c r="E14" s="625"/>
      <c r="F14" s="101"/>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3"/>
      <c r="C16" s="623" t="s">
        <v>295</v>
      </c>
      <c r="D16" s="623"/>
      <c r="E16" s="623"/>
      <c r="F16" s="104"/>
      <c r="G16" s="75"/>
      <c r="H16" s="75"/>
      <c r="I16" s="95" t="s">
        <v>290</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417</v>
      </c>
      <c r="C17" s="621" t="s">
        <v>418</v>
      </c>
      <c r="D17" s="621"/>
      <c r="E17" s="621"/>
      <c r="F17" s="105">
        <v>1</v>
      </c>
      <c r="G17" s="75"/>
      <c r="H17" s="75"/>
      <c r="I17" s="94" t="s">
        <v>295</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419</v>
      </c>
      <c r="C18" s="621" t="s">
        <v>320</v>
      </c>
      <c r="D18" s="621"/>
      <c r="E18" s="621"/>
      <c r="F18" s="105">
        <v>2</v>
      </c>
      <c r="G18" s="75"/>
      <c r="H18" s="75"/>
      <c r="I18" s="94" t="s">
        <v>328</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420</v>
      </c>
      <c r="C19" s="621" t="s">
        <v>296</v>
      </c>
      <c r="D19" s="621"/>
      <c r="E19" s="621"/>
      <c r="F19" s="105">
        <v>3</v>
      </c>
      <c r="G19" s="75"/>
      <c r="H19" s="75"/>
      <c r="I19" s="94" t="s">
        <v>388</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421</v>
      </c>
      <c r="C20" s="621" t="s">
        <v>304</v>
      </c>
      <c r="D20" s="621"/>
      <c r="E20" s="621"/>
      <c r="F20" s="105">
        <v>4</v>
      </c>
      <c r="G20" s="75"/>
      <c r="H20" s="75"/>
      <c r="I20" s="94" t="s">
        <v>422</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423</v>
      </c>
      <c r="C21" s="621" t="s">
        <v>424</v>
      </c>
      <c r="D21" s="621"/>
      <c r="E21" s="621"/>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622" t="s">
        <v>328</v>
      </c>
      <c r="D24" s="622"/>
      <c r="E24" s="622"/>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417</v>
      </c>
      <c r="C25" s="621" t="s">
        <v>425</v>
      </c>
      <c r="D25" s="621"/>
      <c r="E25" s="621"/>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419</v>
      </c>
      <c r="C26" s="621" t="s">
        <v>426</v>
      </c>
      <c r="D26" s="621"/>
      <c r="E26" s="621"/>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420</v>
      </c>
      <c r="C27" s="621" t="s">
        <v>329</v>
      </c>
      <c r="D27" s="621"/>
      <c r="E27" s="621"/>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421</v>
      </c>
      <c r="C28" s="621" t="s">
        <v>427</v>
      </c>
      <c r="D28" s="621"/>
      <c r="E28" s="621"/>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423</v>
      </c>
      <c r="C29" s="621" t="s">
        <v>428</v>
      </c>
      <c r="D29" s="621"/>
      <c r="E29" s="621"/>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623" t="s">
        <v>388</v>
      </c>
      <c r="D32" s="623"/>
      <c r="E32" s="623"/>
      <c r="F32" s="84"/>
      <c r="I32" s="83"/>
      <c r="J32" s="83"/>
      <c r="K32" s="83"/>
      <c r="L32" s="83"/>
      <c r="M32" s="83"/>
      <c r="N32" s="83"/>
      <c r="O32" s="83"/>
      <c r="P32" s="83"/>
      <c r="Q32" s="83"/>
      <c r="R32" s="83"/>
      <c r="S32" s="83"/>
    </row>
    <row r="33" spans="2:19" s="75" customFormat="1" ht="20.25">
      <c r="B33" s="66" t="s">
        <v>417</v>
      </c>
      <c r="C33" s="621" t="s">
        <v>429</v>
      </c>
      <c r="D33" s="621"/>
      <c r="E33" s="621"/>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419</v>
      </c>
      <c r="C34" s="621" t="s">
        <v>430</v>
      </c>
      <c r="D34" s="621"/>
      <c r="E34" s="621"/>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420</v>
      </c>
      <c r="C35" s="621" t="s">
        <v>431</v>
      </c>
      <c r="D35" s="621"/>
      <c r="E35" s="621"/>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421</v>
      </c>
      <c r="C36" s="621" t="s">
        <v>432</v>
      </c>
      <c r="D36" s="621"/>
      <c r="E36" s="621"/>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423</v>
      </c>
      <c r="C37" s="621" t="s">
        <v>433</v>
      </c>
      <c r="D37" s="621"/>
      <c r="E37" s="621"/>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623" t="s">
        <v>422</v>
      </c>
      <c r="D40" s="623"/>
      <c r="E40" s="623"/>
      <c r="F40" s="84"/>
    </row>
    <row r="41" spans="2:19" s="75" customFormat="1" ht="20.25">
      <c r="B41" s="107" t="s">
        <v>417</v>
      </c>
      <c r="C41" s="621" t="s">
        <v>434</v>
      </c>
      <c r="D41" s="621"/>
      <c r="E41" s="621"/>
      <c r="F41" s="106">
        <v>1</v>
      </c>
    </row>
    <row r="42" spans="2:19" s="75" customFormat="1" ht="20.25">
      <c r="B42" s="108" t="s">
        <v>419</v>
      </c>
      <c r="C42" s="621" t="s">
        <v>435</v>
      </c>
      <c r="D42" s="621"/>
      <c r="E42" s="621"/>
      <c r="F42" s="106">
        <v>2</v>
      </c>
    </row>
    <row r="43" spans="2:19" s="75" customFormat="1" ht="20.25">
      <c r="B43" s="109" t="s">
        <v>420</v>
      </c>
      <c r="C43" s="621" t="s">
        <v>436</v>
      </c>
      <c r="D43" s="621"/>
      <c r="E43" s="621"/>
      <c r="F43" s="106">
        <v>3</v>
      </c>
    </row>
    <row r="44" spans="2:19" s="75" customFormat="1" ht="20.25">
      <c r="B44" s="110" t="s">
        <v>421</v>
      </c>
      <c r="C44" s="621" t="s">
        <v>437</v>
      </c>
      <c r="D44" s="621"/>
      <c r="E44" s="621"/>
      <c r="F44" s="106">
        <v>4</v>
      </c>
    </row>
    <row r="45" spans="2:19" s="75" customFormat="1" ht="20.25">
      <c r="B45" s="111" t="s">
        <v>423</v>
      </c>
      <c r="C45" s="621" t="s">
        <v>438</v>
      </c>
      <c r="D45" s="621"/>
      <c r="E45" s="621"/>
      <c r="F45" s="106">
        <v>5</v>
      </c>
    </row>
    <row r="46" spans="2:19" s="75" customFormat="1" ht="20.25">
      <c r="B46" s="83"/>
      <c r="C46" s="83" t="s">
        <v>439</v>
      </c>
      <c r="D46" s="83"/>
      <c r="F46" s="84"/>
    </row>
    <row r="47" spans="2:19" s="75" customFormat="1" ht="20.25">
      <c r="B47" s="83"/>
      <c r="C47" s="83"/>
      <c r="D47" s="83"/>
      <c r="F47" s="84"/>
    </row>
    <row r="48" spans="2:19" s="75" customFormat="1" ht="20.25">
      <c r="B48" s="76"/>
      <c r="C48" s="622" t="s">
        <v>440</v>
      </c>
      <c r="D48" s="622"/>
      <c r="E48" s="622"/>
      <c r="F48" s="84"/>
    </row>
    <row r="49" spans="2:6" s="75" customFormat="1" ht="20.25" customHeight="1">
      <c r="B49" s="78" t="s">
        <v>417</v>
      </c>
      <c r="C49" s="618" t="s">
        <v>441</v>
      </c>
      <c r="D49" s="619"/>
      <c r="E49" s="620"/>
      <c r="F49" s="69">
        <v>1</v>
      </c>
    </row>
    <row r="50" spans="2:6" s="75" customFormat="1" ht="20.25" customHeight="1">
      <c r="B50" s="79" t="s">
        <v>419</v>
      </c>
      <c r="C50" s="618" t="s">
        <v>442</v>
      </c>
      <c r="D50" s="619"/>
      <c r="E50" s="620"/>
      <c r="F50" s="69">
        <v>2</v>
      </c>
    </row>
    <row r="51" spans="2:6" s="75" customFormat="1" ht="20.25" customHeight="1">
      <c r="B51" s="80" t="s">
        <v>420</v>
      </c>
      <c r="C51" s="618" t="s">
        <v>443</v>
      </c>
      <c r="D51" s="619"/>
      <c r="E51" s="620"/>
      <c r="F51" s="69">
        <v>3</v>
      </c>
    </row>
    <row r="52" spans="2:6" s="75" customFormat="1" ht="20.25" customHeight="1">
      <c r="B52" s="81" t="s">
        <v>421</v>
      </c>
      <c r="C52" s="618" t="s">
        <v>444</v>
      </c>
      <c r="D52" s="619"/>
      <c r="E52" s="620"/>
      <c r="F52" s="69">
        <v>4</v>
      </c>
    </row>
    <row r="53" spans="2:6" s="75" customFormat="1" ht="20.25" customHeight="1">
      <c r="B53" s="82" t="s">
        <v>423</v>
      </c>
      <c r="C53" s="618" t="s">
        <v>445</v>
      </c>
      <c r="D53" s="619"/>
      <c r="E53" s="620"/>
      <c r="F53" s="69">
        <v>5</v>
      </c>
    </row>
    <row r="54" spans="2:6" s="75" customFormat="1" ht="20.25">
      <c r="B54" s="83"/>
      <c r="C54" s="83"/>
      <c r="D54" s="83"/>
      <c r="E54" s="83"/>
      <c r="F54" s="84"/>
    </row>
    <row r="55" spans="2:6" s="75" customFormat="1" ht="20.25"/>
    <row r="56" spans="2:6" s="75" customFormat="1" ht="20.25" customHeight="1">
      <c r="B56" s="76"/>
      <c r="C56" s="97" t="s">
        <v>415</v>
      </c>
      <c r="D56" s="97"/>
      <c r="E56" s="97"/>
      <c r="F56" s="84"/>
    </row>
    <row r="57" spans="2:6" s="75" customFormat="1" ht="20.25" customHeight="1">
      <c r="B57" s="78" t="s">
        <v>417</v>
      </c>
      <c r="C57" s="615" t="s">
        <v>446</v>
      </c>
      <c r="D57" s="616"/>
      <c r="E57" s="617"/>
      <c r="F57" s="69">
        <v>1</v>
      </c>
    </row>
    <row r="58" spans="2:6" s="75" customFormat="1" ht="20.25" customHeight="1">
      <c r="B58" s="79" t="s">
        <v>419</v>
      </c>
      <c r="C58" s="615" t="s">
        <v>447</v>
      </c>
      <c r="D58" s="616"/>
      <c r="E58" s="617"/>
      <c r="F58" s="69">
        <v>2</v>
      </c>
    </row>
    <row r="59" spans="2:6" s="75" customFormat="1" ht="20.25" customHeight="1">
      <c r="B59" s="80" t="s">
        <v>420</v>
      </c>
      <c r="C59" s="615" t="s">
        <v>448</v>
      </c>
      <c r="D59" s="616"/>
      <c r="E59" s="617"/>
      <c r="F59" s="69">
        <v>3</v>
      </c>
    </row>
    <row r="60" spans="2:6" s="75" customFormat="1" ht="20.25" customHeight="1">
      <c r="B60" s="81" t="s">
        <v>421</v>
      </c>
      <c r="C60" s="615" t="s">
        <v>449</v>
      </c>
      <c r="D60" s="616"/>
      <c r="E60" s="617"/>
      <c r="F60" s="69">
        <v>4</v>
      </c>
    </row>
    <row r="61" spans="2:6" s="75" customFormat="1" ht="20.25" customHeight="1">
      <c r="B61" s="82" t="s">
        <v>423</v>
      </c>
      <c r="C61" s="615" t="s">
        <v>450</v>
      </c>
      <c r="D61" s="616"/>
      <c r="E61" s="617"/>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628" t="s">
        <v>451</v>
      </c>
      <c r="C4" s="629"/>
      <c r="D4" s="629"/>
      <c r="E4" s="630" t="s">
        <v>452</v>
      </c>
      <c r="F4" s="630"/>
      <c r="G4" s="630"/>
      <c r="H4" s="630"/>
      <c r="I4" s="631"/>
      <c r="Q4" s="632" t="s">
        <v>453</v>
      </c>
      <c r="R4" s="632"/>
    </row>
    <row r="5" spans="2:19">
      <c r="B5" s="628"/>
      <c r="C5" s="629"/>
      <c r="D5" s="629"/>
      <c r="E5" s="630"/>
      <c r="F5" s="630"/>
      <c r="G5" s="630"/>
      <c r="H5" s="630"/>
      <c r="I5" s="631"/>
      <c r="Q5" s="632"/>
      <c r="R5" s="632"/>
    </row>
    <row r="6" spans="2:19">
      <c r="B6" s="628"/>
      <c r="C6" s="629"/>
      <c r="D6" s="629"/>
      <c r="E6" s="630"/>
      <c r="F6" s="630"/>
      <c r="G6" s="630"/>
      <c r="H6" s="630"/>
      <c r="I6" s="631"/>
      <c r="Q6" s="632"/>
      <c r="R6" s="632"/>
    </row>
    <row r="7" spans="2:19" ht="15.75" thickBot="1">
      <c r="B7" s="116"/>
      <c r="I7" s="117"/>
    </row>
    <row r="8" spans="2:19" ht="62.25" customHeight="1" thickBot="1">
      <c r="B8" s="633" t="s">
        <v>397</v>
      </c>
      <c r="C8" s="634"/>
      <c r="D8" s="55" t="s">
        <v>454</v>
      </c>
      <c r="E8" s="56">
        <v>5</v>
      </c>
      <c r="F8" s="56">
        <v>10</v>
      </c>
      <c r="G8" s="56">
        <v>15</v>
      </c>
      <c r="H8" s="56">
        <v>20</v>
      </c>
      <c r="I8" s="118">
        <v>25</v>
      </c>
      <c r="K8" s="635" t="s">
        <v>455</v>
      </c>
      <c r="L8" s="636"/>
      <c r="M8" s="636"/>
      <c r="N8" s="636"/>
      <c r="O8" s="636"/>
      <c r="P8" s="637"/>
      <c r="Q8" s="638" t="s">
        <v>456</v>
      </c>
      <c r="R8" s="638"/>
      <c r="S8" s="17" t="s">
        <v>392</v>
      </c>
    </row>
    <row r="9" spans="2:19" ht="62.25" customHeight="1" thickBot="1">
      <c r="B9" s="633"/>
      <c r="C9" s="634"/>
      <c r="D9" s="55" t="s">
        <v>457</v>
      </c>
      <c r="E9" s="57">
        <v>4</v>
      </c>
      <c r="F9" s="57">
        <v>8</v>
      </c>
      <c r="G9" s="56">
        <v>12</v>
      </c>
      <c r="H9" s="56">
        <v>16</v>
      </c>
      <c r="I9" s="118">
        <v>20</v>
      </c>
      <c r="K9" s="639" t="s">
        <v>458</v>
      </c>
      <c r="L9" s="640"/>
      <c r="M9" s="640"/>
      <c r="N9" s="640"/>
      <c r="O9" s="640"/>
      <c r="P9" s="640"/>
      <c r="Q9" s="641" t="s">
        <v>459</v>
      </c>
      <c r="R9" s="642"/>
      <c r="S9" s="17" t="s">
        <v>460</v>
      </c>
    </row>
    <row r="10" spans="2:19" ht="62.25" customHeight="1" thickBot="1">
      <c r="B10" s="633"/>
      <c r="C10" s="634"/>
      <c r="D10" s="55" t="s">
        <v>461</v>
      </c>
      <c r="E10" s="57">
        <v>3</v>
      </c>
      <c r="F10" s="57">
        <v>6</v>
      </c>
      <c r="G10" s="57">
        <v>9</v>
      </c>
      <c r="H10" s="56">
        <v>12</v>
      </c>
      <c r="I10" s="118">
        <v>15</v>
      </c>
      <c r="K10" s="643" t="s">
        <v>420</v>
      </c>
      <c r="L10" s="644"/>
      <c r="M10" s="644"/>
      <c r="N10" s="644"/>
      <c r="O10" s="644"/>
      <c r="P10" s="644"/>
      <c r="Q10" s="638" t="s">
        <v>462</v>
      </c>
      <c r="R10" s="638"/>
      <c r="S10" s="17" t="s">
        <v>463</v>
      </c>
    </row>
    <row r="11" spans="2:19" ht="62.25" customHeight="1">
      <c r="B11" s="633"/>
      <c r="C11" s="634"/>
      <c r="D11" s="55" t="s">
        <v>464</v>
      </c>
      <c r="E11" s="58">
        <v>2</v>
      </c>
      <c r="F11" s="57">
        <v>4</v>
      </c>
      <c r="G11" s="57">
        <v>6</v>
      </c>
      <c r="H11" s="56">
        <v>8</v>
      </c>
      <c r="I11" s="118">
        <v>10</v>
      </c>
      <c r="K11" s="645" t="s">
        <v>465</v>
      </c>
      <c r="L11" s="646"/>
      <c r="M11" s="646"/>
      <c r="N11" s="646"/>
      <c r="O11" s="646"/>
      <c r="P11" s="646"/>
      <c r="Q11" s="638" t="s">
        <v>389</v>
      </c>
      <c r="R11" s="647"/>
      <c r="S11" s="17" t="s">
        <v>389</v>
      </c>
    </row>
    <row r="12" spans="2:19" ht="62.25" customHeight="1">
      <c r="B12" s="633"/>
      <c r="C12" s="634"/>
      <c r="D12" s="55" t="s">
        <v>466</v>
      </c>
      <c r="E12" s="58">
        <v>1</v>
      </c>
      <c r="F12" s="58">
        <v>2</v>
      </c>
      <c r="G12" s="57">
        <v>3</v>
      </c>
      <c r="H12" s="56">
        <v>4</v>
      </c>
      <c r="I12" s="118">
        <v>5</v>
      </c>
    </row>
    <row r="13" spans="2:19" ht="62.25" customHeight="1" thickBot="1">
      <c r="B13" s="119"/>
      <c r="C13" s="626" t="s">
        <v>467</v>
      </c>
      <c r="D13" s="627"/>
      <c r="E13" s="120" t="s">
        <v>468</v>
      </c>
      <c r="F13" s="120" t="s">
        <v>469</v>
      </c>
      <c r="G13" s="120" t="s">
        <v>470</v>
      </c>
      <c r="H13" s="120" t="s">
        <v>471</v>
      </c>
      <c r="I13" s="121" t="s">
        <v>472</v>
      </c>
    </row>
    <row r="17" spans="4:6">
      <c r="D17" s="17"/>
      <c r="E17" s="17"/>
      <c r="F17" s="17"/>
    </row>
    <row r="18" spans="4:6" ht="15.75">
      <c r="D18" s="22" t="s">
        <v>473</v>
      </c>
      <c r="E18" s="122" t="s">
        <v>465</v>
      </c>
      <c r="F18" s="122">
        <v>1</v>
      </c>
    </row>
    <row r="19" spans="4:6">
      <c r="D19" s="22" t="s">
        <v>474</v>
      </c>
      <c r="E19" s="22" t="s">
        <v>465</v>
      </c>
      <c r="F19" s="22">
        <v>2</v>
      </c>
    </row>
    <row r="20" spans="4:6">
      <c r="D20" s="22" t="s">
        <v>475</v>
      </c>
      <c r="E20" s="22" t="s">
        <v>420</v>
      </c>
      <c r="F20" s="22">
        <v>2</v>
      </c>
    </row>
    <row r="21" spans="4:6">
      <c r="D21" s="22" t="s">
        <v>476</v>
      </c>
      <c r="E21" s="22" t="s">
        <v>477</v>
      </c>
      <c r="F21" s="22">
        <v>3</v>
      </c>
    </row>
    <row r="22" spans="4:6">
      <c r="D22" s="22" t="s">
        <v>478</v>
      </c>
      <c r="E22" s="22" t="s">
        <v>455</v>
      </c>
      <c r="F22" s="22">
        <v>4</v>
      </c>
    </row>
    <row r="23" spans="4:6">
      <c r="D23" s="22" t="s">
        <v>479</v>
      </c>
      <c r="E23" s="22" t="s">
        <v>465</v>
      </c>
      <c r="F23" s="22">
        <v>1</v>
      </c>
    </row>
    <row r="24" spans="4:6">
      <c r="D24" s="22" t="s">
        <v>480</v>
      </c>
      <c r="E24" s="22" t="s">
        <v>420</v>
      </c>
      <c r="F24" s="22">
        <v>2</v>
      </c>
    </row>
    <row r="25" spans="4:6">
      <c r="D25" s="22" t="s">
        <v>481</v>
      </c>
      <c r="E25" s="22" t="s">
        <v>420</v>
      </c>
      <c r="F25" s="22">
        <v>2</v>
      </c>
    </row>
    <row r="26" spans="4:6">
      <c r="D26" s="22" t="s">
        <v>482</v>
      </c>
      <c r="E26" s="22" t="s">
        <v>458</v>
      </c>
      <c r="F26" s="22">
        <v>3</v>
      </c>
    </row>
    <row r="27" spans="4:6">
      <c r="D27" s="22" t="s">
        <v>483</v>
      </c>
      <c r="E27" s="22" t="s">
        <v>455</v>
      </c>
      <c r="F27" s="22">
        <v>4</v>
      </c>
    </row>
    <row r="28" spans="4:6">
      <c r="D28" s="22" t="s">
        <v>484</v>
      </c>
      <c r="E28" s="22" t="s">
        <v>420</v>
      </c>
      <c r="F28" s="22">
        <v>2</v>
      </c>
    </row>
    <row r="29" spans="4:6">
      <c r="D29" s="22" t="s">
        <v>485</v>
      </c>
      <c r="E29" s="22" t="s">
        <v>420</v>
      </c>
      <c r="F29" s="22">
        <v>2</v>
      </c>
    </row>
    <row r="30" spans="4:6">
      <c r="D30" s="22" t="s">
        <v>486</v>
      </c>
      <c r="E30" s="22" t="s">
        <v>420</v>
      </c>
      <c r="F30" s="22">
        <v>2</v>
      </c>
    </row>
    <row r="31" spans="4:6">
      <c r="D31" s="22" t="s">
        <v>487</v>
      </c>
      <c r="E31" s="22" t="s">
        <v>458</v>
      </c>
      <c r="F31" s="22">
        <v>3</v>
      </c>
    </row>
    <row r="32" spans="4:6">
      <c r="D32" s="22" t="s">
        <v>488</v>
      </c>
      <c r="E32" s="22" t="s">
        <v>455</v>
      </c>
      <c r="F32" s="22">
        <v>4</v>
      </c>
    </row>
    <row r="33" spans="4:6">
      <c r="D33" s="22" t="s">
        <v>489</v>
      </c>
      <c r="E33" s="22" t="s">
        <v>420</v>
      </c>
      <c r="F33" s="22">
        <v>2</v>
      </c>
    </row>
    <row r="34" spans="4:6">
      <c r="D34" s="22" t="s">
        <v>490</v>
      </c>
      <c r="E34" s="22" t="s">
        <v>420</v>
      </c>
      <c r="F34" s="22">
        <v>2</v>
      </c>
    </row>
    <row r="35" spans="4:6">
      <c r="D35" s="22" t="s">
        <v>491</v>
      </c>
      <c r="E35" s="22" t="s">
        <v>458</v>
      </c>
      <c r="F35" s="22">
        <v>3</v>
      </c>
    </row>
    <row r="36" spans="4:6">
      <c r="D36" s="22" t="s">
        <v>492</v>
      </c>
      <c r="E36" s="22" t="s">
        <v>458</v>
      </c>
      <c r="F36" s="22">
        <v>3</v>
      </c>
    </row>
    <row r="37" spans="4:6">
      <c r="D37" s="22" t="s">
        <v>493</v>
      </c>
      <c r="E37" s="22" t="s">
        <v>455</v>
      </c>
      <c r="F37" s="22">
        <v>4</v>
      </c>
    </row>
    <row r="38" spans="4:6">
      <c r="D38" s="22" t="s">
        <v>494</v>
      </c>
      <c r="E38" s="22" t="s">
        <v>458</v>
      </c>
      <c r="F38" s="22">
        <v>3</v>
      </c>
    </row>
    <row r="39" spans="4:6">
      <c r="D39" s="22" t="s">
        <v>495</v>
      </c>
      <c r="E39" s="22" t="s">
        <v>458</v>
      </c>
      <c r="F39" s="22">
        <v>3</v>
      </c>
    </row>
    <row r="40" spans="4:6">
      <c r="D40" s="22" t="s">
        <v>496</v>
      </c>
      <c r="E40" s="22" t="s">
        <v>458</v>
      </c>
      <c r="F40" s="22">
        <v>3</v>
      </c>
    </row>
    <row r="41" spans="4:6">
      <c r="D41" s="22" t="s">
        <v>497</v>
      </c>
      <c r="E41" s="22" t="s">
        <v>458</v>
      </c>
      <c r="F41" s="22">
        <v>3</v>
      </c>
    </row>
    <row r="42" spans="4:6">
      <c r="D42" s="22" t="s">
        <v>498</v>
      </c>
      <c r="E42" s="22" t="s">
        <v>455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39"/>
  <sheetViews>
    <sheetView topLeftCell="A8" zoomScale="71" zoomScaleNormal="71" workbookViewId="0">
      <selection activeCell="J30" sqref="J30"/>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701"/>
      <c r="B1" s="702"/>
      <c r="C1" s="705"/>
      <c r="D1" s="705"/>
      <c r="E1" s="705"/>
      <c r="F1" s="705"/>
      <c r="G1" s="705"/>
      <c r="H1" s="705"/>
      <c r="I1" s="705"/>
      <c r="J1" s="706"/>
      <c r="K1" s="690"/>
      <c r="L1" s="691"/>
      <c r="M1" s="69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3"/>
      <c r="B2" s="704"/>
      <c r="C2" s="707"/>
      <c r="D2" s="707"/>
      <c r="E2" s="707"/>
      <c r="F2" s="707"/>
      <c r="G2" s="707"/>
      <c r="H2" s="707"/>
      <c r="I2" s="707"/>
      <c r="J2" s="708"/>
      <c r="K2" s="693"/>
      <c r="L2" s="694"/>
      <c r="M2" s="69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9"/>
      <c r="D3" s="709"/>
      <c r="E3" s="709"/>
      <c r="F3" s="709"/>
      <c r="G3" s="709"/>
      <c r="H3" s="709"/>
      <c r="I3" s="709"/>
      <c r="J3" s="710"/>
      <c r="K3" s="696"/>
      <c r="L3" s="697"/>
      <c r="M3" s="69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9" t="s">
        <v>267</v>
      </c>
      <c r="B4" s="700"/>
      <c r="C4" s="711" t="s">
        <v>5</v>
      </c>
      <c r="D4" s="712"/>
      <c r="E4" s="712"/>
      <c r="F4" s="712"/>
      <c r="G4" s="712"/>
      <c r="H4" s="712"/>
      <c r="I4" s="712"/>
      <c r="J4" s="712"/>
      <c r="K4" s="712"/>
      <c r="L4" s="712"/>
      <c r="M4" s="71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99" t="s">
        <v>269</v>
      </c>
      <c r="B5" s="700"/>
      <c r="C5" s="714" t="s">
        <v>270</v>
      </c>
      <c r="D5" s="715"/>
      <c r="E5" s="715"/>
      <c r="F5" s="715"/>
      <c r="G5" s="715"/>
      <c r="H5" s="715"/>
      <c r="I5" s="715"/>
      <c r="J5" s="715"/>
      <c r="K5" s="715"/>
      <c r="L5" s="715"/>
      <c r="M5" s="7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23" t="s">
        <v>271</v>
      </c>
      <c r="B6" s="724"/>
      <c r="C6" s="733" t="s">
        <v>272</v>
      </c>
      <c r="D6" s="734"/>
      <c r="E6" s="734"/>
      <c r="F6" s="734"/>
      <c r="G6" s="734"/>
      <c r="H6" s="734"/>
      <c r="I6" s="734"/>
      <c r="J6" s="734"/>
      <c r="K6" s="734"/>
      <c r="L6" s="734"/>
      <c r="M6" s="7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25" t="s">
        <v>499</v>
      </c>
      <c r="B7" s="726"/>
      <c r="C7" s="727"/>
      <c r="D7" s="728" t="s">
        <v>500</v>
      </c>
      <c r="E7" s="729"/>
      <c r="F7" s="730"/>
      <c r="G7" s="731" t="s">
        <v>501</v>
      </c>
      <c r="H7" s="717" t="s">
        <v>502</v>
      </c>
      <c r="I7" s="719" t="s">
        <v>503</v>
      </c>
      <c r="J7" s="720"/>
      <c r="K7" s="719" t="s">
        <v>504</v>
      </c>
      <c r="L7" s="720"/>
      <c r="M7" s="721"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40</v>
      </c>
      <c r="B8" s="35" t="s">
        <v>209</v>
      </c>
      <c r="C8" s="36" t="s">
        <v>211</v>
      </c>
      <c r="D8" s="28" t="s">
        <v>221</v>
      </c>
      <c r="E8" s="28" t="s">
        <v>506</v>
      </c>
      <c r="F8" s="28" t="s">
        <v>507</v>
      </c>
      <c r="G8" s="732"/>
      <c r="H8" s="718"/>
      <c r="I8" s="29" t="s">
        <v>508</v>
      </c>
      <c r="J8" s="29" t="s">
        <v>509</v>
      </c>
      <c r="K8" s="29" t="s">
        <v>510</v>
      </c>
      <c r="L8" s="29" t="s">
        <v>511</v>
      </c>
      <c r="M8" s="72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84"/>
      <c r="B9" s="685"/>
      <c r="C9" s="685"/>
      <c r="D9" s="685"/>
      <c r="E9" s="685"/>
      <c r="F9" s="685"/>
      <c r="G9" s="68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1">
        <f>'7. Mapa Final'!A10</f>
        <v>1</v>
      </c>
      <c r="B10" s="671" t="str">
        <f>'7. Mapa Final'!B10</f>
        <v xml:space="preserve">Entrega de información inexacta o desactualizada a usuarios  y partes interesadas </v>
      </c>
      <c r="C10" s="674" t="str">
        <f>'7. Mapa Final'!C10</f>
        <v xml:space="preserve"> Registro errado o incompleto de la información solicitada y/o entregada de las propuestas de reordenamiento.</v>
      </c>
      <c r="D10" s="648" t="str">
        <f>'7. Mapa Final'!J10</f>
        <v>Muy Baja - 1</v>
      </c>
      <c r="E10" s="651" t="str">
        <f>'7. Mapa Final'!K10</f>
        <v>Moderado - 3</v>
      </c>
      <c r="F10" s="663" t="str">
        <f>'7. Mapa Final'!M10</f>
        <v>Moderado - 3</v>
      </c>
      <c r="G10" s="505" t="s">
        <v>460</v>
      </c>
      <c r="H10" s="666" t="s">
        <v>512</v>
      </c>
      <c r="I10" s="688"/>
      <c r="J10" s="688" t="s">
        <v>8</v>
      </c>
      <c r="K10" s="689">
        <v>45292</v>
      </c>
      <c r="L10" s="686">
        <v>45382</v>
      </c>
      <c r="M10" s="660" t="s">
        <v>513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2"/>
      <c r="B11" s="672"/>
      <c r="C11" s="675"/>
      <c r="D11" s="649"/>
      <c r="E11" s="652"/>
      <c r="F11" s="664"/>
      <c r="G11" s="506"/>
      <c r="H11" s="667"/>
      <c r="I11" s="669"/>
      <c r="J11" s="669"/>
      <c r="K11" s="655"/>
      <c r="L11" s="687"/>
      <c r="M11" s="66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2"/>
      <c r="B12" s="672"/>
      <c r="C12" s="675"/>
      <c r="D12" s="649"/>
      <c r="E12" s="652"/>
      <c r="F12" s="664"/>
      <c r="G12" s="506"/>
      <c r="H12" s="667"/>
      <c r="I12" s="669"/>
      <c r="J12" s="669"/>
      <c r="K12" s="655"/>
      <c r="L12" s="687"/>
      <c r="M12" s="66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2"/>
      <c r="B13" s="672"/>
      <c r="C13" s="675"/>
      <c r="D13" s="649"/>
      <c r="E13" s="652"/>
      <c r="F13" s="664"/>
      <c r="G13" s="506"/>
      <c r="H13" s="667"/>
      <c r="I13" s="669"/>
      <c r="J13" s="669"/>
      <c r="K13" s="655"/>
      <c r="L13" s="687"/>
      <c r="M13" s="66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2"/>
      <c r="B14" s="672"/>
      <c r="C14" s="675"/>
      <c r="D14" s="649"/>
      <c r="E14" s="652"/>
      <c r="F14" s="664"/>
      <c r="G14" s="506"/>
      <c r="H14" s="667"/>
      <c r="I14" s="669"/>
      <c r="J14" s="669"/>
      <c r="K14" s="655"/>
      <c r="L14" s="687"/>
      <c r="M14" s="66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2"/>
      <c r="B15" s="672"/>
      <c r="C15" s="675"/>
      <c r="D15" s="649"/>
      <c r="E15" s="652"/>
      <c r="F15" s="664"/>
      <c r="G15" s="506"/>
      <c r="H15" s="667"/>
      <c r="I15" s="669"/>
      <c r="J15" s="669"/>
      <c r="K15" s="655"/>
      <c r="L15" s="687"/>
      <c r="M15" s="66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2"/>
      <c r="B16" s="672"/>
      <c r="C16" s="675"/>
      <c r="D16" s="649"/>
      <c r="E16" s="652"/>
      <c r="F16" s="664"/>
      <c r="G16" s="506"/>
      <c r="H16" s="667"/>
      <c r="I16" s="669"/>
      <c r="J16" s="669"/>
      <c r="K16" s="655"/>
      <c r="L16" s="687"/>
      <c r="M16" s="66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2"/>
      <c r="B17" s="672"/>
      <c r="C17" s="675"/>
      <c r="D17" s="649"/>
      <c r="E17" s="652"/>
      <c r="F17" s="664"/>
      <c r="G17" s="506"/>
      <c r="H17" s="667"/>
      <c r="I17" s="669"/>
      <c r="J17" s="669"/>
      <c r="K17" s="655"/>
      <c r="L17" s="687"/>
      <c r="M17" s="66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2"/>
      <c r="B18" s="672"/>
      <c r="C18" s="675"/>
      <c r="D18" s="649"/>
      <c r="E18" s="652"/>
      <c r="F18" s="664"/>
      <c r="G18" s="506"/>
      <c r="H18" s="667"/>
      <c r="I18" s="669"/>
      <c r="J18" s="669"/>
      <c r="K18" s="655"/>
      <c r="L18" s="687"/>
      <c r="M18" s="66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73"/>
      <c r="B19" s="673"/>
      <c r="C19" s="676"/>
      <c r="D19" s="650"/>
      <c r="E19" s="653"/>
      <c r="F19" s="665"/>
      <c r="G19" s="568"/>
      <c r="H19" s="668"/>
      <c r="I19" s="669"/>
      <c r="J19" s="669"/>
      <c r="K19" s="655"/>
      <c r="L19" s="687"/>
      <c r="M19" s="6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1">
        <f>'7. Mapa Final'!A20</f>
        <v>2</v>
      </c>
      <c r="B20" s="671" t="str">
        <f>'7. Mapa Final'!B20</f>
        <v>Desacierto</v>
      </c>
      <c r="C20" s="674" t="str">
        <f>'7. Mapa Final'!C20</f>
        <v>Equivocación o error en la toma de decisiones, respecto a las acciones adoptadas para reordenar o descongestionar el aparato de justicia causada por información estadística errada o insuficiente desgaste administrativo.</v>
      </c>
      <c r="D20" s="648" t="str">
        <f>'7. Mapa Final'!J20</f>
        <v>Muy Baja - 1</v>
      </c>
      <c r="E20" s="651" t="str">
        <f>'7. Mapa Final'!K20</f>
        <v>Mayor - 4</v>
      </c>
      <c r="F20" s="663" t="str">
        <f>'7. Mapa Final'!M20</f>
        <v>Alto  - 4</v>
      </c>
      <c r="G20" s="567" t="s">
        <v>392</v>
      </c>
      <c r="H20" s="680" t="s">
        <v>514</v>
      </c>
      <c r="I20" s="683"/>
      <c r="J20" s="677" t="s">
        <v>8</v>
      </c>
      <c r="K20" s="678">
        <v>45292</v>
      </c>
      <c r="L20" s="657" t="s">
        <v>515</v>
      </c>
      <c r="M20" s="660"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2"/>
      <c r="B21" s="672"/>
      <c r="C21" s="675"/>
      <c r="D21" s="649"/>
      <c r="E21" s="652"/>
      <c r="F21" s="664"/>
      <c r="G21" s="506"/>
      <c r="H21" s="681"/>
      <c r="I21" s="683"/>
      <c r="J21" s="677"/>
      <c r="K21" s="679"/>
      <c r="L21" s="658"/>
      <c r="M21" s="66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2"/>
      <c r="B22" s="672"/>
      <c r="C22" s="675"/>
      <c r="D22" s="649"/>
      <c r="E22" s="652"/>
      <c r="F22" s="664"/>
      <c r="G22" s="506"/>
      <c r="H22" s="681"/>
      <c r="I22" s="683"/>
      <c r="J22" s="677"/>
      <c r="K22" s="679"/>
      <c r="L22" s="658"/>
      <c r="M22" s="66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2"/>
      <c r="B23" s="672"/>
      <c r="C23" s="675"/>
      <c r="D23" s="649"/>
      <c r="E23" s="652"/>
      <c r="F23" s="664"/>
      <c r="G23" s="506"/>
      <c r="H23" s="681"/>
      <c r="I23" s="683"/>
      <c r="J23" s="677"/>
      <c r="K23" s="679"/>
      <c r="L23" s="658"/>
      <c r="M23" s="66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2"/>
      <c r="B24" s="672"/>
      <c r="C24" s="675"/>
      <c r="D24" s="649"/>
      <c r="E24" s="652"/>
      <c r="F24" s="664"/>
      <c r="G24" s="506"/>
      <c r="H24" s="681"/>
      <c r="I24" s="683"/>
      <c r="J24" s="677"/>
      <c r="K24" s="679"/>
      <c r="L24" s="658"/>
      <c r="M24" s="66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2"/>
      <c r="B25" s="672"/>
      <c r="C25" s="675"/>
      <c r="D25" s="649"/>
      <c r="E25" s="652"/>
      <c r="F25" s="664"/>
      <c r="G25" s="506"/>
      <c r="H25" s="681"/>
      <c r="I25" s="683"/>
      <c r="J25" s="677"/>
      <c r="K25" s="679"/>
      <c r="L25" s="658"/>
      <c r="M25" s="661"/>
      <c r="N25" s="34"/>
      <c r="O25" s="34"/>
    </row>
    <row r="26" spans="1:169">
      <c r="A26" s="672"/>
      <c r="B26" s="672"/>
      <c r="C26" s="675"/>
      <c r="D26" s="649"/>
      <c r="E26" s="652"/>
      <c r="F26" s="664"/>
      <c r="G26" s="506"/>
      <c r="H26" s="681"/>
      <c r="I26" s="683"/>
      <c r="J26" s="677"/>
      <c r="K26" s="679"/>
      <c r="L26" s="658"/>
      <c r="M26" s="661"/>
      <c r="N26" s="34"/>
      <c r="O26" s="34"/>
    </row>
    <row r="27" spans="1:169">
      <c r="A27" s="672"/>
      <c r="B27" s="672"/>
      <c r="C27" s="675"/>
      <c r="D27" s="649"/>
      <c r="E27" s="652"/>
      <c r="F27" s="664"/>
      <c r="G27" s="506"/>
      <c r="H27" s="681"/>
      <c r="I27" s="683"/>
      <c r="J27" s="677"/>
      <c r="K27" s="679"/>
      <c r="L27" s="658"/>
      <c r="M27" s="661"/>
      <c r="N27" s="34"/>
      <c r="O27" s="34"/>
    </row>
    <row r="28" spans="1:169">
      <c r="A28" s="672"/>
      <c r="B28" s="672"/>
      <c r="C28" s="675"/>
      <c r="D28" s="649"/>
      <c r="E28" s="652"/>
      <c r="F28" s="664"/>
      <c r="G28" s="506"/>
      <c r="H28" s="681"/>
      <c r="I28" s="683"/>
      <c r="J28" s="677"/>
      <c r="K28" s="679"/>
      <c r="L28" s="658"/>
      <c r="M28" s="661"/>
      <c r="N28" s="34"/>
      <c r="O28" s="34"/>
    </row>
    <row r="29" spans="1:169" ht="15.75" customHeight="1">
      <c r="A29" s="673"/>
      <c r="B29" s="673"/>
      <c r="C29" s="676"/>
      <c r="D29" s="650"/>
      <c r="E29" s="653"/>
      <c r="F29" s="665"/>
      <c r="G29" s="568"/>
      <c r="H29" s="682"/>
      <c r="I29" s="683"/>
      <c r="J29" s="677"/>
      <c r="K29" s="679"/>
      <c r="L29" s="659"/>
      <c r="M29" s="662"/>
      <c r="N29" s="34"/>
      <c r="O29" s="34"/>
    </row>
    <row r="30" spans="1:169" ht="15" customHeight="1">
      <c r="A30" s="671">
        <f>'7. Mapa Final'!A30</f>
        <v>3</v>
      </c>
      <c r="B30" s="671" t="str">
        <f>'7. Mapa Final'!B30</f>
        <v>Incumplimiento o demora en entrega de Documentos (Propuestas, Respuestas  a Peticiones, Informes)</v>
      </c>
      <c r="C30" s="674" t="str">
        <f>'7. Mapa Final'!C30</f>
        <v>Incumplimiento de las metas establecidas</v>
      </c>
      <c r="D30" s="648" t="str">
        <f>'7. Mapa Final'!J30</f>
        <v>Muy Baja - 1</v>
      </c>
      <c r="E30" s="651" t="str">
        <f>'7. Mapa Final'!K30</f>
        <v>Mayor - 4</v>
      </c>
      <c r="F30" s="663" t="str">
        <f>'7. Mapa Final'!M30</f>
        <v>Alto  - 4</v>
      </c>
      <c r="G30" s="567" t="s">
        <v>463</v>
      </c>
      <c r="H30" s="666" t="s">
        <v>517</v>
      </c>
      <c r="I30" s="669"/>
      <c r="J30" s="669" t="s">
        <v>8</v>
      </c>
      <c r="K30" s="654">
        <v>45292</v>
      </c>
      <c r="L30" s="657" t="s">
        <v>515</v>
      </c>
      <c r="M30" s="660" t="s">
        <v>518</v>
      </c>
    </row>
    <row r="31" spans="1:169">
      <c r="A31" s="672"/>
      <c r="B31" s="672"/>
      <c r="C31" s="675"/>
      <c r="D31" s="649"/>
      <c r="E31" s="652"/>
      <c r="F31" s="664"/>
      <c r="G31" s="506"/>
      <c r="H31" s="667"/>
      <c r="I31" s="669"/>
      <c r="J31" s="669"/>
      <c r="K31" s="655"/>
      <c r="L31" s="658"/>
      <c r="M31" s="661"/>
    </row>
    <row r="32" spans="1:169">
      <c r="A32" s="672"/>
      <c r="B32" s="672"/>
      <c r="C32" s="675"/>
      <c r="D32" s="649"/>
      <c r="E32" s="652"/>
      <c r="F32" s="664"/>
      <c r="G32" s="506"/>
      <c r="H32" s="667"/>
      <c r="I32" s="669"/>
      <c r="J32" s="669"/>
      <c r="K32" s="655"/>
      <c r="L32" s="658"/>
      <c r="M32" s="661"/>
    </row>
    <row r="33" spans="1:13">
      <c r="A33" s="672"/>
      <c r="B33" s="672"/>
      <c r="C33" s="675"/>
      <c r="D33" s="649"/>
      <c r="E33" s="652"/>
      <c r="F33" s="664"/>
      <c r="G33" s="506"/>
      <c r="H33" s="667"/>
      <c r="I33" s="669"/>
      <c r="J33" s="669"/>
      <c r="K33" s="655"/>
      <c r="L33" s="658"/>
      <c r="M33" s="661"/>
    </row>
    <row r="34" spans="1:13">
      <c r="A34" s="672"/>
      <c r="B34" s="672"/>
      <c r="C34" s="675"/>
      <c r="D34" s="649"/>
      <c r="E34" s="652"/>
      <c r="F34" s="664"/>
      <c r="G34" s="506"/>
      <c r="H34" s="667"/>
      <c r="I34" s="669"/>
      <c r="J34" s="669"/>
      <c r="K34" s="655"/>
      <c r="L34" s="658"/>
      <c r="M34" s="661"/>
    </row>
    <row r="35" spans="1:13">
      <c r="A35" s="672"/>
      <c r="B35" s="672"/>
      <c r="C35" s="675"/>
      <c r="D35" s="649"/>
      <c r="E35" s="652"/>
      <c r="F35" s="664"/>
      <c r="G35" s="506"/>
      <c r="H35" s="667"/>
      <c r="I35" s="669"/>
      <c r="J35" s="669"/>
      <c r="K35" s="655"/>
      <c r="L35" s="658"/>
      <c r="M35" s="661"/>
    </row>
    <row r="36" spans="1:13">
      <c r="A36" s="672"/>
      <c r="B36" s="672"/>
      <c r="C36" s="675"/>
      <c r="D36" s="649"/>
      <c r="E36" s="652"/>
      <c r="F36" s="664"/>
      <c r="G36" s="506"/>
      <c r="H36" s="667"/>
      <c r="I36" s="669"/>
      <c r="J36" s="669"/>
      <c r="K36" s="655"/>
      <c r="L36" s="658"/>
      <c r="M36" s="661"/>
    </row>
    <row r="37" spans="1:13">
      <c r="A37" s="672"/>
      <c r="B37" s="672"/>
      <c r="C37" s="675"/>
      <c r="D37" s="649"/>
      <c r="E37" s="652"/>
      <c r="F37" s="664"/>
      <c r="G37" s="506"/>
      <c r="H37" s="667"/>
      <c r="I37" s="669"/>
      <c r="J37" s="669"/>
      <c r="K37" s="655"/>
      <c r="L37" s="658"/>
      <c r="M37" s="661"/>
    </row>
    <row r="38" spans="1:13">
      <c r="A38" s="672"/>
      <c r="B38" s="672"/>
      <c r="C38" s="675"/>
      <c r="D38" s="649"/>
      <c r="E38" s="652"/>
      <c r="F38" s="664"/>
      <c r="G38" s="506"/>
      <c r="H38" s="667"/>
      <c r="I38" s="669"/>
      <c r="J38" s="669"/>
      <c r="K38" s="655"/>
      <c r="L38" s="658"/>
      <c r="M38" s="661"/>
    </row>
    <row r="39" spans="1:13" ht="15.75" customHeight="1">
      <c r="A39" s="673"/>
      <c r="B39" s="673"/>
      <c r="C39" s="676"/>
      <c r="D39" s="650"/>
      <c r="E39" s="653"/>
      <c r="F39" s="665"/>
      <c r="G39" s="568"/>
      <c r="H39" s="668"/>
      <c r="I39" s="670"/>
      <c r="J39" s="670"/>
      <c r="K39" s="656"/>
      <c r="L39" s="659"/>
      <c r="M39" s="662"/>
    </row>
  </sheetData>
  <mergeCells count="56">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G20:G29"/>
    <mergeCell ref="H20:H29"/>
    <mergeCell ref="I20:I29"/>
    <mergeCell ref="A20:A29"/>
    <mergeCell ref="C20:C29"/>
    <mergeCell ref="A30:A39"/>
    <mergeCell ref="B30:B39"/>
    <mergeCell ref="C30:C39"/>
    <mergeCell ref="D30:D39"/>
    <mergeCell ref="E30:E39"/>
    <mergeCell ref="K30:K39"/>
    <mergeCell ref="L30:L39"/>
    <mergeCell ref="M30:M39"/>
    <mergeCell ref="F30:F39"/>
    <mergeCell ref="G30:G39"/>
    <mergeCell ref="H30:H39"/>
    <mergeCell ref="I30:I39"/>
    <mergeCell ref="J30:J39"/>
  </mergeCells>
  <conditionalFormatting sqref="A7:B7">
    <cfRule type="containsText" dxfId="163" priority="711" operator="containsText" text="3- Moderado">
      <formula>NOT(ISERROR(SEARCH("3- Moderado",A7)))</formula>
    </cfRule>
    <cfRule type="containsText" dxfId="162" priority="712" operator="containsText" text="6- Moderado">
      <formula>NOT(ISERROR(SEARCH("6- Moderado",A7)))</formula>
    </cfRule>
    <cfRule type="containsText" dxfId="161" priority="713" operator="containsText" text="4- Moderado">
      <formula>NOT(ISERROR(SEARCH("4- Moderado",A7)))</formula>
    </cfRule>
    <cfRule type="containsText" dxfId="160" priority="714" operator="containsText" text="3- Bajo">
      <formula>NOT(ISERROR(SEARCH("3- Bajo",A7)))</formula>
    </cfRule>
    <cfRule type="containsText" dxfId="159" priority="715" operator="containsText" text="4- Bajo">
      <formula>NOT(ISERROR(SEARCH("4- Bajo",A7)))</formula>
    </cfRule>
    <cfRule type="containsText" dxfId="158" priority="716" operator="containsText" text="1- Bajo">
      <formula>NOT(ISERROR(SEARCH("1- Bajo",A7)))</formula>
    </cfRule>
  </conditionalFormatting>
  <conditionalFormatting sqref="A10:E10 A20:E20 D30:E30">
    <cfRule type="containsText" dxfId="157" priority="687" operator="containsText" text="3- Moderado">
      <formula>NOT(ISERROR(SEARCH("3- Moderado",A10)))</formula>
    </cfRule>
    <cfRule type="containsText" dxfId="156" priority="688" operator="containsText" text="6- Moderado">
      <formula>NOT(ISERROR(SEARCH("6- Moderado",A10)))</formula>
    </cfRule>
    <cfRule type="containsText" dxfId="155" priority="689" operator="containsText" text="4- Moderado">
      <formula>NOT(ISERROR(SEARCH("4- Moderado",A10)))</formula>
    </cfRule>
    <cfRule type="containsText" dxfId="154" priority="690" operator="containsText" text="3- Bajo">
      <formula>NOT(ISERROR(SEARCH("3- Bajo",A10)))</formula>
    </cfRule>
    <cfRule type="containsText" dxfId="153" priority="691" operator="containsText" text="4- Bajo">
      <formula>NOT(ISERROR(SEARCH("4- Bajo",A10)))</formula>
    </cfRule>
    <cfRule type="containsText" dxfId="152" priority="692" operator="containsText" text="1- Bajo">
      <formula>NOT(ISERROR(SEARCH("1- Bajo",A10)))</formula>
    </cfRule>
  </conditionalFormatting>
  <conditionalFormatting sqref="C8:F8">
    <cfRule type="containsText" dxfId="151" priority="43" operator="containsText" text="3- Moderado">
      <formula>NOT(ISERROR(SEARCH("3- Moderado",C8)))</formula>
    </cfRule>
    <cfRule type="containsText" dxfId="150" priority="44" operator="containsText" text="6- Moderado">
      <formula>NOT(ISERROR(SEARCH("6- Moderado",C8)))</formula>
    </cfRule>
    <cfRule type="containsText" dxfId="149" priority="45" operator="containsText" text="4- Moderado">
      <formula>NOT(ISERROR(SEARCH("4- Moderado",C8)))</formula>
    </cfRule>
    <cfRule type="containsText" dxfId="148" priority="46" operator="containsText" text="3- Bajo">
      <formula>NOT(ISERROR(SEARCH("3- Bajo",C8)))</formula>
    </cfRule>
    <cfRule type="containsText" dxfId="147" priority="47" operator="containsText" text="4- Bajo">
      <formula>NOT(ISERROR(SEARCH("4- Bajo",C8)))</formula>
    </cfRule>
    <cfRule type="containsText" dxfId="146" priority="48" operator="containsText" text="1- Bajo">
      <formula>NOT(ISERROR(SEARCH("1- Bajo",C8)))</formula>
    </cfRule>
  </conditionalFormatting>
  <conditionalFormatting sqref="D10:D39">
    <cfRule type="containsText" dxfId="145" priority="600" operator="containsText" text="Muy Alta">
      <formula>NOT(ISERROR(SEARCH("Muy Alta",D10)))</formula>
    </cfRule>
    <cfRule type="containsText" dxfId="144" priority="601" operator="containsText" text="Alta">
      <formula>NOT(ISERROR(SEARCH("Alta",D10)))</formula>
    </cfRule>
    <cfRule type="containsText" dxfId="143" priority="602" operator="containsText" text="Baja">
      <formula>NOT(ISERROR(SEARCH("Baja",D10)))</formula>
    </cfRule>
    <cfRule type="containsText" dxfId="142" priority="603" operator="containsText" text="Muy Baja">
      <formula>NOT(ISERROR(SEARCH("Muy Baja",D10)))</formula>
    </cfRule>
    <cfRule type="containsText" dxfId="141" priority="620" operator="containsText" text="Media">
      <formula>NOT(ISERROR(SEARCH("Media",D10)))</formula>
    </cfRule>
  </conditionalFormatting>
  <conditionalFormatting sqref="E10:E39">
    <cfRule type="containsText" dxfId="140" priority="596" operator="containsText" text="Catastrófico">
      <formula>NOT(ISERROR(SEARCH("Catastrófico",E10)))</formula>
    </cfRule>
    <cfRule type="containsText" dxfId="139" priority="597" operator="containsText" text="Mayor">
      <formula>NOT(ISERROR(SEARCH("Mayor",E10)))</formula>
    </cfRule>
    <cfRule type="containsText" dxfId="138" priority="598" operator="containsText" text="Menor">
      <formula>NOT(ISERROR(SEARCH("Menor",E10)))</formula>
    </cfRule>
    <cfRule type="containsText" dxfId="137" priority="599" operator="containsText" text="Leve">
      <formula>NOT(ISERROR(SEARCH("Leve",E10)))</formula>
    </cfRule>
  </conditionalFormatting>
  <conditionalFormatting sqref="E10:F39">
    <cfRule type="containsText" dxfId="136" priority="619" operator="containsText" text="Moderado">
      <formula>NOT(ISERROR(SEARCH("Moderado",E10)))</formula>
    </cfRule>
  </conditionalFormatting>
  <conditionalFormatting sqref="A30:C30">
    <cfRule type="containsText" dxfId="135" priority="32" operator="containsText" text="3- Moderado">
      <formula>NOT(ISERROR(SEARCH("3- Moderado",A30)))</formula>
    </cfRule>
    <cfRule type="containsText" dxfId="134" priority="33" operator="containsText" text="6- Moderado">
      <formula>NOT(ISERROR(SEARCH("6- Moderado",A30)))</formula>
    </cfRule>
    <cfRule type="containsText" dxfId="133" priority="34" operator="containsText" text="4- Moderado">
      <formula>NOT(ISERROR(SEARCH("4- Moderado",A30)))</formula>
    </cfRule>
    <cfRule type="containsText" dxfId="132" priority="35" operator="containsText" text="3- Bajo">
      <formula>NOT(ISERROR(SEARCH("3- Bajo",A30)))</formula>
    </cfRule>
    <cfRule type="containsText" dxfId="131" priority="36" operator="containsText" text="4- Bajo">
      <formula>NOT(ISERROR(SEARCH("4- Bajo",A30)))</formula>
    </cfRule>
    <cfRule type="containsText" dxfId="130" priority="37" operator="containsText" text="1- Bajo">
      <formula>NOT(ISERROR(SEARCH("1- Bajo",A30)))</formula>
    </cfRule>
  </conditionalFormatting>
  <conditionalFormatting sqref="F10:F39">
    <cfRule type="containsText" dxfId="129" priority="1366" operator="containsText" text="Bajo">
      <formula>NOT(ISERROR(SEARCH("Bajo",F10)))</formula>
    </cfRule>
    <cfRule type="containsText" dxfId="128" priority="1367" operator="containsText" text="Moderado">
      <formula>NOT(ISERROR(SEARCH("Moderado",F10)))</formula>
    </cfRule>
    <cfRule type="containsText" dxfId="127" priority="1368" operator="containsText" text="Alto">
      <formula>NOT(ISERROR(SEARCH("Alto",F10)))</formula>
    </cfRule>
    <cfRule type="containsText" dxfId="126" priority="1369" operator="containsText" text="Extremo">
      <formula>NOT(ISERROR(SEARCH("Extremo",F10)))</formula>
    </cfRule>
    <cfRule type="colorScale" priority="137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39"/>
  <sheetViews>
    <sheetView topLeftCell="E5" zoomScale="71" zoomScaleNormal="71" workbookViewId="0">
      <selection activeCell="K10" sqref="K10"/>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01"/>
      <c r="B1" s="702"/>
      <c r="C1" s="705"/>
      <c r="D1" s="705"/>
      <c r="E1" s="705"/>
      <c r="F1" s="705"/>
      <c r="G1" s="705"/>
      <c r="H1" s="705"/>
      <c r="I1" s="705"/>
      <c r="J1" s="706"/>
      <c r="K1" s="746"/>
      <c r="L1" s="746"/>
      <c r="M1" s="74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3"/>
      <c r="B2" s="704"/>
      <c r="C2" s="707"/>
      <c r="D2" s="707"/>
      <c r="E2" s="707"/>
      <c r="F2" s="707"/>
      <c r="G2" s="707"/>
      <c r="H2" s="707"/>
      <c r="I2" s="707"/>
      <c r="J2" s="708"/>
      <c r="K2" s="746"/>
      <c r="L2" s="746"/>
      <c r="M2" s="74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7"/>
      <c r="D3" s="707"/>
      <c r="E3" s="707"/>
      <c r="F3" s="707"/>
      <c r="G3" s="707"/>
      <c r="H3" s="707"/>
      <c r="I3" s="707"/>
      <c r="J3" s="708"/>
      <c r="K3" s="746"/>
      <c r="L3" s="746"/>
      <c r="M3" s="74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9" t="s">
        <v>267</v>
      </c>
      <c r="B4" s="751"/>
      <c r="C4" s="749" t="s">
        <v>5</v>
      </c>
      <c r="D4" s="749"/>
      <c r="E4" s="749"/>
      <c r="F4" s="749"/>
      <c r="G4" s="749"/>
      <c r="H4" s="749"/>
      <c r="I4" s="749"/>
      <c r="J4" s="749"/>
      <c r="K4" s="749"/>
      <c r="L4" s="749"/>
      <c r="M4" s="7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99" t="s">
        <v>269</v>
      </c>
      <c r="B5" s="751"/>
      <c r="C5" s="750" t="s">
        <v>270</v>
      </c>
      <c r="D5" s="750"/>
      <c r="E5" s="750"/>
      <c r="F5" s="750"/>
      <c r="G5" s="750"/>
      <c r="H5" s="750"/>
      <c r="I5" s="750"/>
      <c r="J5" s="750"/>
      <c r="K5" s="750"/>
      <c r="L5" s="750"/>
      <c r="M5" s="75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99" t="s">
        <v>271</v>
      </c>
      <c r="B6" s="751"/>
      <c r="C6" s="714" t="s">
        <v>272</v>
      </c>
      <c r="D6" s="715"/>
      <c r="E6" s="715"/>
      <c r="F6" s="715"/>
      <c r="G6" s="715"/>
      <c r="H6" s="715"/>
      <c r="I6" s="715"/>
      <c r="J6" s="715"/>
      <c r="K6" s="715"/>
      <c r="L6" s="715"/>
      <c r="M6" s="71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5" t="s">
        <v>499</v>
      </c>
      <c r="B7" s="726"/>
      <c r="C7" s="727"/>
      <c r="D7" s="752" t="s">
        <v>500</v>
      </c>
      <c r="E7" s="752"/>
      <c r="F7" s="752"/>
      <c r="G7" s="748" t="s">
        <v>501</v>
      </c>
      <c r="H7" s="717" t="s">
        <v>502</v>
      </c>
      <c r="I7" s="719" t="s">
        <v>503</v>
      </c>
      <c r="J7" s="720"/>
      <c r="K7" s="719" t="s">
        <v>504</v>
      </c>
      <c r="L7" s="720"/>
      <c r="M7" s="747" t="s">
        <v>519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506</v>
      </c>
      <c r="F8" s="28" t="s">
        <v>507</v>
      </c>
      <c r="G8" s="748"/>
      <c r="H8" s="718"/>
      <c r="I8" s="29" t="s">
        <v>508</v>
      </c>
      <c r="J8" s="29" t="s">
        <v>509</v>
      </c>
      <c r="K8" s="29" t="s">
        <v>510</v>
      </c>
      <c r="L8" s="29" t="s">
        <v>511</v>
      </c>
      <c r="M8" s="7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84"/>
      <c r="B9" s="685"/>
      <c r="C9" s="685"/>
      <c r="D9" s="685"/>
      <c r="E9" s="685"/>
      <c r="F9" s="685"/>
      <c r="G9" s="68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4">
        <f>'7. Mapa Final'!A10</f>
        <v>1</v>
      </c>
      <c r="B10" s="674" t="str">
        <f>'7. Mapa Final'!B10</f>
        <v xml:space="preserve">Entrega de información inexacta o desactualizada a usuarios  y partes interesadas </v>
      </c>
      <c r="C10" s="674" t="str">
        <f>'7. Mapa Final'!C10</f>
        <v xml:space="preserve"> Registro errado o incompleto de la información solicitada y/o entregada de las propuestas de reordenamiento.</v>
      </c>
      <c r="D10" s="737" t="str">
        <f>'7. Mapa Final'!J10</f>
        <v>Muy Baja - 1</v>
      </c>
      <c r="E10" s="741" t="str">
        <f>'7. Mapa Final'!K10</f>
        <v>Moderado - 3</v>
      </c>
      <c r="F10" s="663" t="str">
        <f>'7. Mapa Final'!M10</f>
        <v>Moderado - 3</v>
      </c>
      <c r="G10" s="506" t="s">
        <v>460</v>
      </c>
      <c r="H10" s="666" t="s">
        <v>512</v>
      </c>
      <c r="I10" s="688"/>
      <c r="J10" s="745" t="s">
        <v>520</v>
      </c>
      <c r="K10" s="686">
        <v>45383</v>
      </c>
      <c r="L10" s="686">
        <v>45473</v>
      </c>
      <c r="M10" s="736" t="s">
        <v>521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5"/>
      <c r="B11" s="675"/>
      <c r="C11" s="675"/>
      <c r="D11" s="738"/>
      <c r="E11" s="742"/>
      <c r="F11" s="664"/>
      <c r="G11" s="506"/>
      <c r="H11" s="667"/>
      <c r="I11" s="669"/>
      <c r="J11" s="655"/>
      <c r="K11" s="687"/>
      <c r="L11" s="687"/>
      <c r="M11" s="7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5"/>
      <c r="B12" s="675"/>
      <c r="C12" s="675"/>
      <c r="D12" s="738"/>
      <c r="E12" s="742"/>
      <c r="F12" s="664"/>
      <c r="G12" s="506"/>
      <c r="H12" s="667"/>
      <c r="I12" s="669"/>
      <c r="J12" s="655"/>
      <c r="K12" s="687"/>
      <c r="L12" s="687"/>
      <c r="M12" s="7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5"/>
      <c r="B13" s="675"/>
      <c r="C13" s="675"/>
      <c r="D13" s="738"/>
      <c r="E13" s="742"/>
      <c r="F13" s="664"/>
      <c r="G13" s="506"/>
      <c r="H13" s="667"/>
      <c r="I13" s="669"/>
      <c r="J13" s="655"/>
      <c r="K13" s="687"/>
      <c r="L13" s="687"/>
      <c r="M13" s="7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5"/>
      <c r="B14" s="675"/>
      <c r="C14" s="675"/>
      <c r="D14" s="738"/>
      <c r="E14" s="742"/>
      <c r="F14" s="664"/>
      <c r="G14" s="506"/>
      <c r="H14" s="667"/>
      <c r="I14" s="669"/>
      <c r="J14" s="655"/>
      <c r="K14" s="687"/>
      <c r="L14" s="687"/>
      <c r="M14" s="7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5"/>
      <c r="B15" s="675"/>
      <c r="C15" s="675"/>
      <c r="D15" s="738"/>
      <c r="E15" s="742"/>
      <c r="F15" s="664"/>
      <c r="G15" s="506"/>
      <c r="H15" s="667"/>
      <c r="I15" s="669"/>
      <c r="J15" s="655"/>
      <c r="K15" s="687"/>
      <c r="L15" s="687"/>
      <c r="M15" s="7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5"/>
      <c r="B16" s="675"/>
      <c r="C16" s="675"/>
      <c r="D16" s="738"/>
      <c r="E16" s="742"/>
      <c r="F16" s="664"/>
      <c r="G16" s="506"/>
      <c r="H16" s="667"/>
      <c r="I16" s="669"/>
      <c r="J16" s="655"/>
      <c r="K16" s="687"/>
      <c r="L16" s="687"/>
      <c r="M16" s="7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5"/>
      <c r="B17" s="675"/>
      <c r="C17" s="675"/>
      <c r="D17" s="739"/>
      <c r="E17" s="743"/>
      <c r="F17" s="664"/>
      <c r="G17" s="506"/>
      <c r="H17" s="667"/>
      <c r="I17" s="669"/>
      <c r="J17" s="655"/>
      <c r="K17" s="687"/>
      <c r="L17" s="687"/>
      <c r="M17" s="7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5"/>
      <c r="B18" s="675"/>
      <c r="C18" s="675"/>
      <c r="D18" s="739"/>
      <c r="E18" s="743"/>
      <c r="F18" s="664"/>
      <c r="G18" s="506"/>
      <c r="H18" s="667"/>
      <c r="I18" s="669"/>
      <c r="J18" s="655"/>
      <c r="K18" s="687"/>
      <c r="L18" s="687"/>
      <c r="M18" s="7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76"/>
      <c r="B19" s="676"/>
      <c r="C19" s="676"/>
      <c r="D19" s="740"/>
      <c r="E19" s="744"/>
      <c r="F19" s="665"/>
      <c r="G19" s="568"/>
      <c r="H19" s="668"/>
      <c r="I19" s="669"/>
      <c r="J19" s="655"/>
      <c r="K19" s="687"/>
      <c r="L19" s="687"/>
      <c r="M19" s="7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74">
        <f>'7. Mapa Final'!A20</f>
        <v>2</v>
      </c>
      <c r="B20" s="674" t="str">
        <f>'7. Mapa Final'!B20</f>
        <v>Desacierto</v>
      </c>
      <c r="C20" s="674" t="str">
        <f>'7. Mapa Final'!C20</f>
        <v>Equivocación o error en la toma de decisiones, respecto a las acciones adoptadas para reordenar o descongestionar el aparato de justicia causada por información estadística errada o insuficiente desgaste administrativo.</v>
      </c>
      <c r="D20" s="737" t="str">
        <f>'7. Mapa Final'!J20</f>
        <v>Muy Baja - 1</v>
      </c>
      <c r="E20" s="741" t="str">
        <f>'7. Mapa Final'!K20</f>
        <v>Mayor - 4</v>
      </c>
      <c r="F20" s="663" t="str">
        <f>'7. Mapa Final'!M20</f>
        <v>Alto  - 4</v>
      </c>
      <c r="G20" s="506" t="s">
        <v>392</v>
      </c>
      <c r="H20" s="680" t="s">
        <v>514</v>
      </c>
      <c r="I20" s="683"/>
      <c r="J20" s="679" t="s">
        <v>520</v>
      </c>
      <c r="K20" s="686">
        <v>45383</v>
      </c>
      <c r="L20" s="686">
        <v>45473</v>
      </c>
      <c r="M20" s="736" t="s">
        <v>522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5"/>
      <c r="B21" s="675"/>
      <c r="C21" s="675"/>
      <c r="D21" s="738"/>
      <c r="E21" s="742"/>
      <c r="F21" s="664"/>
      <c r="G21" s="506"/>
      <c r="H21" s="681"/>
      <c r="I21" s="683"/>
      <c r="J21" s="679"/>
      <c r="K21" s="687"/>
      <c r="L21" s="687"/>
      <c r="M21" s="7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5"/>
      <c r="B22" s="675"/>
      <c r="C22" s="675"/>
      <c r="D22" s="738"/>
      <c r="E22" s="742"/>
      <c r="F22" s="664"/>
      <c r="G22" s="506"/>
      <c r="H22" s="681"/>
      <c r="I22" s="683"/>
      <c r="J22" s="679"/>
      <c r="K22" s="687"/>
      <c r="L22" s="687"/>
      <c r="M22" s="7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5"/>
      <c r="B23" s="675"/>
      <c r="C23" s="675"/>
      <c r="D23" s="738"/>
      <c r="E23" s="742"/>
      <c r="F23" s="664"/>
      <c r="G23" s="506"/>
      <c r="H23" s="681"/>
      <c r="I23" s="683"/>
      <c r="J23" s="679"/>
      <c r="K23" s="687"/>
      <c r="L23" s="687"/>
      <c r="M23" s="7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5"/>
      <c r="B24" s="675"/>
      <c r="C24" s="675"/>
      <c r="D24" s="738"/>
      <c r="E24" s="742"/>
      <c r="F24" s="664"/>
      <c r="G24" s="506"/>
      <c r="H24" s="681"/>
      <c r="I24" s="683"/>
      <c r="J24" s="679"/>
      <c r="K24" s="687"/>
      <c r="L24" s="687"/>
      <c r="M24" s="7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5"/>
      <c r="B25" s="675"/>
      <c r="C25" s="675"/>
      <c r="D25" s="738"/>
      <c r="E25" s="742"/>
      <c r="F25" s="664"/>
      <c r="G25" s="506"/>
      <c r="H25" s="681"/>
      <c r="I25" s="683"/>
      <c r="J25" s="679"/>
      <c r="K25" s="687"/>
      <c r="L25" s="687"/>
      <c r="M25" s="736"/>
      <c r="N25" s="34"/>
      <c r="O25" s="34"/>
    </row>
    <row r="26" spans="1:169">
      <c r="A26" s="675"/>
      <c r="B26" s="675"/>
      <c r="C26" s="675"/>
      <c r="D26" s="738"/>
      <c r="E26" s="742"/>
      <c r="F26" s="664"/>
      <c r="G26" s="506"/>
      <c r="H26" s="681"/>
      <c r="I26" s="683"/>
      <c r="J26" s="679"/>
      <c r="K26" s="687"/>
      <c r="L26" s="687"/>
      <c r="M26" s="736"/>
      <c r="N26" s="34"/>
      <c r="O26" s="34"/>
    </row>
    <row r="27" spans="1:169">
      <c r="A27" s="675"/>
      <c r="B27" s="675"/>
      <c r="C27" s="675"/>
      <c r="D27" s="739"/>
      <c r="E27" s="743"/>
      <c r="F27" s="664"/>
      <c r="G27" s="506"/>
      <c r="H27" s="681"/>
      <c r="I27" s="683"/>
      <c r="J27" s="679"/>
      <c r="K27" s="687"/>
      <c r="L27" s="687"/>
      <c r="M27" s="736"/>
      <c r="N27" s="34"/>
      <c r="O27" s="34"/>
    </row>
    <row r="28" spans="1:169">
      <c r="A28" s="675"/>
      <c r="B28" s="675"/>
      <c r="C28" s="675"/>
      <c r="D28" s="739"/>
      <c r="E28" s="743"/>
      <c r="F28" s="664"/>
      <c r="G28" s="506"/>
      <c r="H28" s="681"/>
      <c r="I28" s="683"/>
      <c r="J28" s="679"/>
      <c r="K28" s="687"/>
      <c r="L28" s="687"/>
      <c r="M28" s="736"/>
      <c r="N28" s="34"/>
      <c r="O28" s="34"/>
    </row>
    <row r="29" spans="1:169">
      <c r="A29" s="676"/>
      <c r="B29" s="676"/>
      <c r="C29" s="676"/>
      <c r="D29" s="740"/>
      <c r="E29" s="744"/>
      <c r="F29" s="665"/>
      <c r="G29" s="568"/>
      <c r="H29" s="682"/>
      <c r="I29" s="683"/>
      <c r="J29" s="679"/>
      <c r="K29" s="687"/>
      <c r="L29" s="687"/>
      <c r="M29" s="736"/>
      <c r="N29" s="34"/>
      <c r="O29" s="34"/>
    </row>
    <row r="30" spans="1:169">
      <c r="A30" s="674">
        <f>'7. Mapa Final'!A30</f>
        <v>3</v>
      </c>
      <c r="B30" s="674" t="str">
        <f>'7. Mapa Final'!B30</f>
        <v>Incumplimiento o demora en entrega de Documentos (Propuestas, Respuestas  a Peticiones, Informes)</v>
      </c>
      <c r="C30" s="674" t="str">
        <f>'7. Mapa Final'!C30</f>
        <v>Incumplimiento de las metas establecidas</v>
      </c>
      <c r="D30" s="737" t="str">
        <f>'7. Mapa Final'!J30</f>
        <v>Muy Baja - 1</v>
      </c>
      <c r="E30" s="741" t="str">
        <f>'7. Mapa Final'!K30</f>
        <v>Mayor - 4</v>
      </c>
      <c r="F30" s="663" t="str">
        <f>'7. Mapa Final'!M30</f>
        <v>Alto  - 4</v>
      </c>
      <c r="G30" s="506" t="s">
        <v>463</v>
      </c>
      <c r="H30" s="666" t="s">
        <v>517</v>
      </c>
      <c r="I30" s="669"/>
      <c r="J30" s="655" t="s">
        <v>520</v>
      </c>
      <c r="K30" s="686">
        <v>45383</v>
      </c>
      <c r="L30" s="686">
        <v>45473</v>
      </c>
      <c r="M30" s="736" t="s">
        <v>523</v>
      </c>
    </row>
    <row r="31" spans="1:169">
      <c r="A31" s="675"/>
      <c r="B31" s="675"/>
      <c r="C31" s="675"/>
      <c r="D31" s="738"/>
      <c r="E31" s="742"/>
      <c r="F31" s="664"/>
      <c r="G31" s="506"/>
      <c r="H31" s="667"/>
      <c r="I31" s="669"/>
      <c r="J31" s="655"/>
      <c r="K31" s="687"/>
      <c r="L31" s="687"/>
      <c r="M31" s="736"/>
    </row>
    <row r="32" spans="1:169">
      <c r="A32" s="675"/>
      <c r="B32" s="675"/>
      <c r="C32" s="675"/>
      <c r="D32" s="738"/>
      <c r="E32" s="742"/>
      <c r="F32" s="664"/>
      <c r="G32" s="506"/>
      <c r="H32" s="667"/>
      <c r="I32" s="669"/>
      <c r="J32" s="655"/>
      <c r="K32" s="687"/>
      <c r="L32" s="687"/>
      <c r="M32" s="736"/>
    </row>
    <row r="33" spans="1:13">
      <c r="A33" s="675"/>
      <c r="B33" s="675"/>
      <c r="C33" s="675"/>
      <c r="D33" s="738"/>
      <c r="E33" s="742"/>
      <c r="F33" s="664"/>
      <c r="G33" s="506"/>
      <c r="H33" s="667"/>
      <c r="I33" s="669"/>
      <c r="J33" s="655"/>
      <c r="K33" s="687"/>
      <c r="L33" s="687"/>
      <c r="M33" s="736"/>
    </row>
    <row r="34" spans="1:13">
      <c r="A34" s="675"/>
      <c r="B34" s="675"/>
      <c r="C34" s="675"/>
      <c r="D34" s="738"/>
      <c r="E34" s="742"/>
      <c r="F34" s="664"/>
      <c r="G34" s="506"/>
      <c r="H34" s="667"/>
      <c r="I34" s="669"/>
      <c r="J34" s="655"/>
      <c r="K34" s="687"/>
      <c r="L34" s="687"/>
      <c r="M34" s="736"/>
    </row>
    <row r="35" spans="1:13">
      <c r="A35" s="675"/>
      <c r="B35" s="675"/>
      <c r="C35" s="675"/>
      <c r="D35" s="738"/>
      <c r="E35" s="742"/>
      <c r="F35" s="664"/>
      <c r="G35" s="506"/>
      <c r="H35" s="667"/>
      <c r="I35" s="669"/>
      <c r="J35" s="655"/>
      <c r="K35" s="687"/>
      <c r="L35" s="687"/>
      <c r="M35" s="736"/>
    </row>
    <row r="36" spans="1:13">
      <c r="A36" s="675"/>
      <c r="B36" s="675"/>
      <c r="C36" s="675"/>
      <c r="D36" s="738"/>
      <c r="E36" s="742"/>
      <c r="F36" s="664"/>
      <c r="G36" s="506"/>
      <c r="H36" s="667"/>
      <c r="I36" s="669"/>
      <c r="J36" s="655"/>
      <c r="K36" s="687"/>
      <c r="L36" s="687"/>
      <c r="M36" s="736"/>
    </row>
    <row r="37" spans="1:13">
      <c r="A37" s="675"/>
      <c r="B37" s="675"/>
      <c r="C37" s="675"/>
      <c r="D37" s="739"/>
      <c r="E37" s="743"/>
      <c r="F37" s="664"/>
      <c r="G37" s="506"/>
      <c r="H37" s="667"/>
      <c r="I37" s="669"/>
      <c r="J37" s="655"/>
      <c r="K37" s="687"/>
      <c r="L37" s="687"/>
      <c r="M37" s="736"/>
    </row>
    <row r="38" spans="1:13">
      <c r="A38" s="675"/>
      <c r="B38" s="675"/>
      <c r="C38" s="675"/>
      <c r="D38" s="739"/>
      <c r="E38" s="743"/>
      <c r="F38" s="664"/>
      <c r="G38" s="506"/>
      <c r="H38" s="667"/>
      <c r="I38" s="669"/>
      <c r="J38" s="655"/>
      <c r="K38" s="687"/>
      <c r="L38" s="687"/>
      <c r="M38" s="736"/>
    </row>
    <row r="39" spans="1:13">
      <c r="A39" s="676"/>
      <c r="B39" s="676"/>
      <c r="C39" s="676"/>
      <c r="D39" s="740"/>
      <c r="E39" s="744"/>
      <c r="F39" s="665"/>
      <c r="G39" s="568"/>
      <c r="H39" s="668"/>
      <c r="I39" s="670"/>
      <c r="J39" s="656"/>
      <c r="K39" s="687"/>
      <c r="L39" s="687"/>
      <c r="M39" s="736"/>
    </row>
  </sheetData>
  <mergeCells count="56">
    <mergeCell ref="G7:G8"/>
    <mergeCell ref="A1:B2"/>
    <mergeCell ref="C1:J3"/>
    <mergeCell ref="H7:H8"/>
    <mergeCell ref="I7:J7"/>
    <mergeCell ref="C4:M4"/>
    <mergeCell ref="C5:M5"/>
    <mergeCell ref="C6:M6"/>
    <mergeCell ref="A4:B4"/>
    <mergeCell ref="A5:B5"/>
    <mergeCell ref="A6:B6"/>
    <mergeCell ref="A7:C7"/>
    <mergeCell ref="D7:F7"/>
    <mergeCell ref="M10:M19"/>
    <mergeCell ref="I10:I19"/>
    <mergeCell ref="J10:J19"/>
    <mergeCell ref="K10:K19"/>
    <mergeCell ref="K1:M3"/>
    <mergeCell ref="K7:L7"/>
    <mergeCell ref="M7:M8"/>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I20:I29"/>
    <mergeCell ref="J20:J29"/>
    <mergeCell ref="K20:K29"/>
    <mergeCell ref="A9:G9"/>
    <mergeCell ref="L20:L29"/>
    <mergeCell ref="E10:E19"/>
    <mergeCell ref="L10:L19"/>
    <mergeCell ref="A30:A39"/>
    <mergeCell ref="B30:B39"/>
    <mergeCell ref="C30:C39"/>
    <mergeCell ref="D30:D39"/>
    <mergeCell ref="E30:E39"/>
    <mergeCell ref="F30:F39"/>
    <mergeCell ref="G30:G39"/>
    <mergeCell ref="H30:H39"/>
    <mergeCell ref="L30:L39"/>
    <mergeCell ref="M30:M39"/>
    <mergeCell ref="I30:I39"/>
    <mergeCell ref="J30:J39"/>
    <mergeCell ref="K30:K39"/>
  </mergeCells>
  <conditionalFormatting sqref="A7:B7">
    <cfRule type="containsText" dxfId="125" priority="35" operator="containsText" text="3- Moderado">
      <formula>NOT(ISERROR(SEARCH("3- Moderado",A7)))</formula>
    </cfRule>
    <cfRule type="containsText" dxfId="124" priority="36" operator="containsText" text="6- Moderado">
      <formula>NOT(ISERROR(SEARCH("6- Moderado",A7)))</formula>
    </cfRule>
    <cfRule type="containsText" dxfId="123" priority="37" operator="containsText" text="4- Moderado">
      <formula>NOT(ISERROR(SEARCH("4- Moderado",A7)))</formula>
    </cfRule>
    <cfRule type="containsText" dxfId="122" priority="38" operator="containsText" text="3- Bajo">
      <formula>NOT(ISERROR(SEARCH("3- Bajo",A7)))</formula>
    </cfRule>
    <cfRule type="containsText" dxfId="121" priority="39" operator="containsText" text="4- Bajo">
      <formula>NOT(ISERROR(SEARCH("4- Bajo",A7)))</formula>
    </cfRule>
    <cfRule type="containsText" dxfId="120" priority="40" operator="containsText" text="1- Bajo">
      <formula>NOT(ISERROR(SEARCH("1- Bajo",A7)))</formula>
    </cfRule>
  </conditionalFormatting>
  <conditionalFormatting sqref="A10:E10 A20:E20 D30:E30">
    <cfRule type="containsText" dxfId="119" priority="29" operator="containsText" text="3- Moderado">
      <formula>NOT(ISERROR(SEARCH("3- Moderado",A10)))</formula>
    </cfRule>
    <cfRule type="containsText" dxfId="118" priority="30" operator="containsText" text="6- Moderado">
      <formula>NOT(ISERROR(SEARCH("6- Moderado",A10)))</formula>
    </cfRule>
    <cfRule type="containsText" dxfId="117" priority="31" operator="containsText" text="4- Moderado">
      <formula>NOT(ISERROR(SEARCH("4- Moderado",A10)))</formula>
    </cfRule>
    <cfRule type="containsText" dxfId="116" priority="32" operator="containsText" text="3- Bajo">
      <formula>NOT(ISERROR(SEARCH("3- Bajo",A10)))</formula>
    </cfRule>
    <cfRule type="containsText" dxfId="115" priority="33" operator="containsText" text="4- Bajo">
      <formula>NOT(ISERROR(SEARCH("4- Bajo",A10)))</formula>
    </cfRule>
    <cfRule type="containsText" dxfId="114" priority="34" operator="containsText" text="1- Bajo">
      <formula>NOT(ISERROR(SEARCH("1- Bajo",A10)))</formula>
    </cfRule>
  </conditionalFormatting>
  <conditionalFormatting sqref="C8:F8">
    <cfRule type="containsText" dxfId="113" priority="13" operator="containsText" text="3- Moderado">
      <formula>NOT(ISERROR(SEARCH("3- Moderado",C8)))</formula>
    </cfRule>
    <cfRule type="containsText" dxfId="112" priority="14" operator="containsText" text="6- Moderado">
      <formula>NOT(ISERROR(SEARCH("6- Moderado",C8)))</formula>
    </cfRule>
    <cfRule type="containsText" dxfId="111" priority="15" operator="containsText" text="4- Moderado">
      <formula>NOT(ISERROR(SEARCH("4- Moderado",C8)))</formula>
    </cfRule>
    <cfRule type="containsText" dxfId="110" priority="16" operator="containsText" text="3- Bajo">
      <formula>NOT(ISERROR(SEARCH("3- Bajo",C8)))</formula>
    </cfRule>
    <cfRule type="containsText" dxfId="109" priority="17" operator="containsText" text="4- Bajo">
      <formula>NOT(ISERROR(SEARCH("4- Bajo",C8)))</formula>
    </cfRule>
    <cfRule type="containsText" dxfId="108" priority="18" operator="containsText" text="1- Bajo">
      <formula>NOT(ISERROR(SEARCH("1- Bajo",C8)))</formula>
    </cfRule>
  </conditionalFormatting>
  <conditionalFormatting sqref="D10:D39">
    <cfRule type="containsText" dxfId="107" priority="23" operator="containsText" text="Muy Alta">
      <formula>NOT(ISERROR(SEARCH("Muy Alta",D10)))</formula>
    </cfRule>
    <cfRule type="containsText" dxfId="106" priority="24" operator="containsText" text="Alta">
      <formula>NOT(ISERROR(SEARCH("Alta",D10)))</formula>
    </cfRule>
    <cfRule type="containsText" dxfId="105" priority="25" operator="containsText" text="Baja">
      <formula>NOT(ISERROR(SEARCH("Baja",D10)))</formula>
    </cfRule>
    <cfRule type="containsText" dxfId="104" priority="26" operator="containsText" text="Muy Baja">
      <formula>NOT(ISERROR(SEARCH("Muy Baja",D10)))</formula>
    </cfRule>
    <cfRule type="containsText" dxfId="103" priority="28" operator="containsText" text="Media">
      <formula>NOT(ISERROR(SEARCH("Media",D10)))</formula>
    </cfRule>
  </conditionalFormatting>
  <conditionalFormatting sqref="E10:E39">
    <cfRule type="containsText" dxfId="102" priority="19" operator="containsText" text="Catastrófico">
      <formula>NOT(ISERROR(SEARCH("Catastrófico",E10)))</formula>
    </cfRule>
    <cfRule type="containsText" dxfId="101" priority="20" operator="containsText" text="Mayor">
      <formula>NOT(ISERROR(SEARCH("Mayor",E10)))</formula>
    </cfRule>
    <cfRule type="containsText" dxfId="100" priority="21" operator="containsText" text="Menor">
      <formula>NOT(ISERROR(SEARCH("Menor",E10)))</formula>
    </cfRule>
    <cfRule type="containsText" dxfId="99" priority="22" operator="containsText" text="Leve">
      <formula>NOT(ISERROR(SEARCH("Leve",E10)))</formula>
    </cfRule>
  </conditionalFormatting>
  <conditionalFormatting sqref="E10:F39">
    <cfRule type="containsText" dxfId="98" priority="27" operator="containsText" text="Moderado">
      <formula>NOT(ISERROR(SEARCH("Moderado",E10)))</formula>
    </cfRule>
  </conditionalFormatting>
  <conditionalFormatting sqref="A30:C30">
    <cfRule type="containsText" dxfId="97" priority="7" operator="containsText" text="3- Moderado">
      <formula>NOT(ISERROR(SEARCH("3- Moderado",A30)))</formula>
    </cfRule>
    <cfRule type="containsText" dxfId="96" priority="8" operator="containsText" text="6- Moderado">
      <formula>NOT(ISERROR(SEARCH("6- Moderado",A30)))</formula>
    </cfRule>
    <cfRule type="containsText" dxfId="95" priority="9" operator="containsText" text="4- Moderado">
      <formula>NOT(ISERROR(SEARCH("4- Moderado",A30)))</formula>
    </cfRule>
    <cfRule type="containsText" dxfId="94" priority="10" operator="containsText" text="3- Bajo">
      <formula>NOT(ISERROR(SEARCH("3- Bajo",A30)))</formula>
    </cfRule>
    <cfRule type="containsText" dxfId="93" priority="11" operator="containsText" text="4- Bajo">
      <formula>NOT(ISERROR(SEARCH("4- Bajo",A30)))</formula>
    </cfRule>
    <cfRule type="containsText" dxfId="92" priority="12" operator="containsText" text="1- Bajo">
      <formula>NOT(ISERROR(SEARCH("1- Bajo",A30)))</formula>
    </cfRule>
  </conditionalFormatting>
  <conditionalFormatting sqref="F10:F39">
    <cfRule type="containsText" dxfId="91" priority="1396" operator="containsText" text="Bajo">
      <formula>NOT(ISERROR(SEARCH("Bajo",F10)))</formula>
    </cfRule>
    <cfRule type="containsText" dxfId="90" priority="1397" operator="containsText" text="Moderado">
      <formula>NOT(ISERROR(SEARCH("Moderado",F10)))</formula>
    </cfRule>
    <cfRule type="containsText" dxfId="89" priority="1398" operator="containsText" text="Alto">
      <formula>NOT(ISERROR(SEARCH("Alto",F10)))</formula>
    </cfRule>
    <cfRule type="containsText" dxfId="88" priority="1399" operator="containsText" text="Extremo">
      <formula>NOT(ISERROR(SEARCH("Extremo",F10)))</formula>
    </cfRule>
    <cfRule type="colorScale" priority="140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zoomScale="71" zoomScaleNormal="71" workbookViewId="0">
      <selection activeCell="C10" sqref="C10:C1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01"/>
      <c r="B1" s="702"/>
      <c r="C1" s="705"/>
      <c r="D1" s="705"/>
      <c r="E1" s="705"/>
      <c r="F1" s="705"/>
      <c r="G1" s="705"/>
      <c r="H1" s="705"/>
      <c r="I1" s="705"/>
      <c r="J1" s="706"/>
      <c r="K1" s="746"/>
      <c r="L1" s="746"/>
      <c r="M1" s="74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3"/>
      <c r="B2" s="704"/>
      <c r="C2" s="707"/>
      <c r="D2" s="707"/>
      <c r="E2" s="707"/>
      <c r="F2" s="707"/>
      <c r="G2" s="707"/>
      <c r="H2" s="707"/>
      <c r="I2" s="707"/>
      <c r="J2" s="708"/>
      <c r="K2" s="746"/>
      <c r="L2" s="746"/>
      <c r="M2" s="74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7"/>
      <c r="D3" s="707"/>
      <c r="E3" s="707"/>
      <c r="F3" s="707"/>
      <c r="G3" s="707"/>
      <c r="H3" s="707"/>
      <c r="I3" s="707"/>
      <c r="J3" s="708"/>
      <c r="K3" s="746"/>
      <c r="L3" s="746"/>
      <c r="M3" s="74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9" t="s">
        <v>267</v>
      </c>
      <c r="B4" s="751"/>
      <c r="C4" s="749" t="s">
        <v>5</v>
      </c>
      <c r="D4" s="749"/>
      <c r="E4" s="749"/>
      <c r="F4" s="749"/>
      <c r="G4" s="749"/>
      <c r="H4" s="749"/>
      <c r="I4" s="749"/>
      <c r="J4" s="749"/>
      <c r="K4" s="749"/>
      <c r="L4" s="749"/>
      <c r="M4" s="7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99" t="s">
        <v>269</v>
      </c>
      <c r="B5" s="751"/>
      <c r="C5" s="750" t="s">
        <v>270</v>
      </c>
      <c r="D5" s="750"/>
      <c r="E5" s="750"/>
      <c r="F5" s="750"/>
      <c r="G5" s="750"/>
      <c r="H5" s="750"/>
      <c r="I5" s="750"/>
      <c r="J5" s="750"/>
      <c r="K5" s="750"/>
      <c r="L5" s="750"/>
      <c r="M5" s="75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99" t="s">
        <v>271</v>
      </c>
      <c r="B6" s="751"/>
      <c r="C6" s="714" t="s">
        <v>272</v>
      </c>
      <c r="D6" s="715"/>
      <c r="E6" s="715"/>
      <c r="F6" s="715"/>
      <c r="G6" s="715"/>
      <c r="H6" s="715"/>
      <c r="I6" s="715"/>
      <c r="J6" s="715"/>
      <c r="K6" s="715"/>
      <c r="L6" s="715"/>
      <c r="M6" s="71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5" t="s">
        <v>499</v>
      </c>
      <c r="B7" s="726"/>
      <c r="C7" s="727"/>
      <c r="D7" s="752" t="s">
        <v>500</v>
      </c>
      <c r="E7" s="752"/>
      <c r="F7" s="752"/>
      <c r="G7" s="748" t="s">
        <v>501</v>
      </c>
      <c r="H7" s="717" t="s">
        <v>502</v>
      </c>
      <c r="I7" s="719" t="s">
        <v>503</v>
      </c>
      <c r="J7" s="720"/>
      <c r="K7" s="719" t="s">
        <v>504</v>
      </c>
      <c r="L7" s="720"/>
      <c r="M7" s="747" t="s">
        <v>524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506</v>
      </c>
      <c r="F8" s="28" t="s">
        <v>507</v>
      </c>
      <c r="G8" s="748"/>
      <c r="H8" s="718"/>
      <c r="I8" s="29" t="s">
        <v>508</v>
      </c>
      <c r="J8" s="29" t="s">
        <v>509</v>
      </c>
      <c r="K8" s="29" t="s">
        <v>510</v>
      </c>
      <c r="L8" s="29" t="s">
        <v>511</v>
      </c>
      <c r="M8" s="7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4"/>
      <c r="B9" s="685"/>
      <c r="C9" s="685"/>
      <c r="D9" s="685"/>
      <c r="E9" s="685"/>
      <c r="F9" s="685"/>
      <c r="G9" s="68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4">
        <f>'7. Mapa Final'!A10</f>
        <v>1</v>
      </c>
      <c r="B10" s="674" t="str">
        <f>'7. Mapa Final'!B10</f>
        <v xml:space="preserve">Entrega de información inexacta o desactualizada a usuarios  y partes interesadas </v>
      </c>
      <c r="C10" s="674" t="str">
        <f>'7. Mapa Final'!C10</f>
        <v xml:space="preserve"> Registro errado o incompleto de la información solicitada y/o entregada de las propuestas de reordenamiento.</v>
      </c>
      <c r="D10" s="737" t="str">
        <f>'7. Mapa Final'!J10</f>
        <v>Muy Baja - 1</v>
      </c>
      <c r="E10" s="741" t="str">
        <f>'7. Mapa Final'!K10</f>
        <v>Moderado - 3</v>
      </c>
      <c r="F10" s="663" t="str">
        <f>'7. Mapa Final'!M10</f>
        <v>Moderado - 3</v>
      </c>
      <c r="G10" s="506" t="s">
        <v>460</v>
      </c>
      <c r="H10" s="688"/>
      <c r="I10" s="688"/>
      <c r="J10" s="688"/>
      <c r="K10" s="688"/>
      <c r="L10" s="688"/>
      <c r="M10" s="6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5"/>
      <c r="B11" s="675"/>
      <c r="C11" s="675"/>
      <c r="D11" s="738"/>
      <c r="E11" s="742"/>
      <c r="F11" s="664"/>
      <c r="G11" s="506"/>
      <c r="H11" s="669"/>
      <c r="I11" s="669"/>
      <c r="J11" s="669"/>
      <c r="K11" s="669"/>
      <c r="L11" s="669"/>
      <c r="M11" s="66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5"/>
      <c r="B12" s="675"/>
      <c r="C12" s="675"/>
      <c r="D12" s="738"/>
      <c r="E12" s="742"/>
      <c r="F12" s="664"/>
      <c r="G12" s="506"/>
      <c r="H12" s="669"/>
      <c r="I12" s="669"/>
      <c r="J12" s="669"/>
      <c r="K12" s="669"/>
      <c r="L12" s="669"/>
      <c r="M12" s="66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5"/>
      <c r="B13" s="675"/>
      <c r="C13" s="675"/>
      <c r="D13" s="738"/>
      <c r="E13" s="742"/>
      <c r="F13" s="664"/>
      <c r="G13" s="506"/>
      <c r="H13" s="669"/>
      <c r="I13" s="669"/>
      <c r="J13" s="669"/>
      <c r="K13" s="669"/>
      <c r="L13" s="669"/>
      <c r="M13" s="66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5"/>
      <c r="B14" s="675"/>
      <c r="C14" s="675"/>
      <c r="D14" s="738"/>
      <c r="E14" s="742"/>
      <c r="F14" s="664"/>
      <c r="G14" s="506"/>
      <c r="H14" s="669"/>
      <c r="I14" s="669"/>
      <c r="J14" s="669"/>
      <c r="K14" s="669"/>
      <c r="L14" s="669"/>
      <c r="M14" s="66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5"/>
      <c r="B15" s="675"/>
      <c r="C15" s="675"/>
      <c r="D15" s="738"/>
      <c r="E15" s="742"/>
      <c r="F15" s="664"/>
      <c r="G15" s="506"/>
      <c r="H15" s="669"/>
      <c r="I15" s="669"/>
      <c r="J15" s="669"/>
      <c r="K15" s="669"/>
      <c r="L15" s="669"/>
      <c r="M15" s="66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5"/>
      <c r="B16" s="675"/>
      <c r="C16" s="675"/>
      <c r="D16" s="738"/>
      <c r="E16" s="742"/>
      <c r="F16" s="664"/>
      <c r="G16" s="506"/>
      <c r="H16" s="669"/>
      <c r="I16" s="669"/>
      <c r="J16" s="669"/>
      <c r="K16" s="669"/>
      <c r="L16" s="669"/>
      <c r="M16" s="66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5"/>
      <c r="B17" s="675"/>
      <c r="C17" s="675"/>
      <c r="D17" s="739"/>
      <c r="E17" s="743"/>
      <c r="F17" s="664"/>
      <c r="G17" s="506"/>
      <c r="H17" s="669"/>
      <c r="I17" s="669"/>
      <c r="J17" s="669"/>
      <c r="K17" s="669"/>
      <c r="L17" s="669"/>
      <c r="M17" s="66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5"/>
      <c r="B18" s="675"/>
      <c r="C18" s="675"/>
      <c r="D18" s="739"/>
      <c r="E18" s="743"/>
      <c r="F18" s="664"/>
      <c r="G18" s="506"/>
      <c r="H18" s="669"/>
      <c r="I18" s="669"/>
      <c r="J18" s="669"/>
      <c r="K18" s="669"/>
      <c r="L18" s="669"/>
      <c r="M18" s="66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6"/>
      <c r="B19" s="676"/>
      <c r="C19" s="676"/>
      <c r="D19" s="740"/>
      <c r="E19" s="744"/>
      <c r="F19" s="665"/>
      <c r="G19" s="568"/>
      <c r="H19" s="670"/>
      <c r="I19" s="670"/>
      <c r="J19" s="670"/>
      <c r="K19" s="670"/>
      <c r="L19" s="670"/>
      <c r="M19" s="6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74">
        <f>'7. Mapa Final'!A20</f>
        <v>2</v>
      </c>
      <c r="B20" s="674" t="str">
        <f>'7. Mapa Final'!B20</f>
        <v>Desacierto</v>
      </c>
      <c r="C20" s="674" t="str">
        <f>'7. Mapa Final'!C20</f>
        <v>Equivocación o error en la toma de decisiones, respecto a las acciones adoptadas para reordenar o descongestionar el aparato de justicia causada por información estadística errada o insuficiente desgaste administrativo.</v>
      </c>
      <c r="D20" s="737" t="str">
        <f>'7. Mapa Final'!J20</f>
        <v>Muy Baja - 1</v>
      </c>
      <c r="E20" s="741" t="str">
        <f>'7. Mapa Final'!K20</f>
        <v>Mayor - 4</v>
      </c>
      <c r="F20" s="663" t="str">
        <f>'7. Mapa Final'!M20</f>
        <v>Alto  - 4</v>
      </c>
      <c r="G20" s="506" t="s">
        <v>392</v>
      </c>
      <c r="H20" s="688"/>
      <c r="I20" s="688"/>
      <c r="J20" s="688"/>
      <c r="K20" s="688"/>
      <c r="L20" s="688"/>
      <c r="M20" s="68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5"/>
      <c r="B21" s="675"/>
      <c r="C21" s="675"/>
      <c r="D21" s="738"/>
      <c r="E21" s="742"/>
      <c r="F21" s="664"/>
      <c r="G21" s="506"/>
      <c r="H21" s="669"/>
      <c r="I21" s="669"/>
      <c r="J21" s="669"/>
      <c r="K21" s="669"/>
      <c r="L21" s="669"/>
      <c r="M21" s="66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5"/>
      <c r="B22" s="675"/>
      <c r="C22" s="675"/>
      <c r="D22" s="738"/>
      <c r="E22" s="742"/>
      <c r="F22" s="664"/>
      <c r="G22" s="506"/>
      <c r="H22" s="669"/>
      <c r="I22" s="669"/>
      <c r="J22" s="669"/>
      <c r="K22" s="669"/>
      <c r="L22" s="669"/>
      <c r="M22" s="66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5"/>
      <c r="B23" s="675"/>
      <c r="C23" s="675"/>
      <c r="D23" s="738"/>
      <c r="E23" s="742"/>
      <c r="F23" s="664"/>
      <c r="G23" s="506"/>
      <c r="H23" s="669"/>
      <c r="I23" s="669"/>
      <c r="J23" s="669"/>
      <c r="K23" s="669"/>
      <c r="L23" s="669"/>
      <c r="M23" s="66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5"/>
      <c r="B24" s="675"/>
      <c r="C24" s="675"/>
      <c r="D24" s="738"/>
      <c r="E24" s="742"/>
      <c r="F24" s="664"/>
      <c r="G24" s="506"/>
      <c r="H24" s="669"/>
      <c r="I24" s="669"/>
      <c r="J24" s="669"/>
      <c r="K24" s="669"/>
      <c r="L24" s="669"/>
      <c r="M24" s="66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5"/>
      <c r="B25" s="675"/>
      <c r="C25" s="675"/>
      <c r="D25" s="738"/>
      <c r="E25" s="742"/>
      <c r="F25" s="664"/>
      <c r="G25" s="506"/>
      <c r="H25" s="669"/>
      <c r="I25" s="669"/>
      <c r="J25" s="669"/>
      <c r="K25" s="669"/>
      <c r="L25" s="669"/>
      <c r="M25" s="669"/>
      <c r="N25" s="34"/>
      <c r="O25" s="34"/>
    </row>
    <row r="26" spans="1:169">
      <c r="A26" s="675"/>
      <c r="B26" s="675"/>
      <c r="C26" s="675"/>
      <c r="D26" s="738"/>
      <c r="E26" s="742"/>
      <c r="F26" s="664"/>
      <c r="G26" s="506"/>
      <c r="H26" s="669"/>
      <c r="I26" s="669"/>
      <c r="J26" s="669"/>
      <c r="K26" s="669"/>
      <c r="L26" s="669"/>
      <c r="M26" s="669"/>
      <c r="N26" s="34"/>
      <c r="O26" s="34"/>
    </row>
    <row r="27" spans="1:169">
      <c r="A27" s="675"/>
      <c r="B27" s="675"/>
      <c r="C27" s="675"/>
      <c r="D27" s="739"/>
      <c r="E27" s="743"/>
      <c r="F27" s="664"/>
      <c r="G27" s="506"/>
      <c r="H27" s="669"/>
      <c r="I27" s="669"/>
      <c r="J27" s="669"/>
      <c r="K27" s="669"/>
      <c r="L27" s="669"/>
      <c r="M27" s="669"/>
      <c r="N27" s="34"/>
      <c r="O27" s="34"/>
    </row>
    <row r="28" spans="1:169">
      <c r="A28" s="675"/>
      <c r="B28" s="675"/>
      <c r="C28" s="675"/>
      <c r="D28" s="739"/>
      <c r="E28" s="743"/>
      <c r="F28" s="664"/>
      <c r="G28" s="506"/>
      <c r="H28" s="669"/>
      <c r="I28" s="669"/>
      <c r="J28" s="669"/>
      <c r="K28" s="669"/>
      <c r="L28" s="669"/>
      <c r="M28" s="669"/>
      <c r="N28" s="34"/>
      <c r="O28" s="34"/>
    </row>
    <row r="29" spans="1:169" ht="15.75" thickBot="1">
      <c r="A29" s="676"/>
      <c r="B29" s="676"/>
      <c r="C29" s="676"/>
      <c r="D29" s="740"/>
      <c r="E29" s="744"/>
      <c r="F29" s="665"/>
      <c r="G29" s="568"/>
      <c r="H29" s="670"/>
      <c r="I29" s="670"/>
      <c r="J29" s="670"/>
      <c r="K29" s="670"/>
      <c r="L29" s="670"/>
      <c r="M29" s="670"/>
      <c r="N29" s="34"/>
      <c r="O29" s="34"/>
    </row>
    <row r="30" spans="1:169">
      <c r="A30" s="674" t="e">
        <f>'7. Mapa Final'!#REF!</f>
        <v>#REF!</v>
      </c>
      <c r="B30" s="674" t="e">
        <f>'7. Mapa Final'!#REF!</f>
        <v>#REF!</v>
      </c>
      <c r="C30" s="674" t="e">
        <f>'7. Mapa Final'!#REF!</f>
        <v>#REF!</v>
      </c>
      <c r="D30" s="737" t="e">
        <f>'7. Mapa Final'!#REF!</f>
        <v>#REF!</v>
      </c>
      <c r="E30" s="741" t="e">
        <f>'7. Mapa Final'!#REF!</f>
        <v>#REF!</v>
      </c>
      <c r="F30" s="663" t="e">
        <f>'7. Mapa Final'!#REF!</f>
        <v>#REF!</v>
      </c>
      <c r="G30" s="506" t="s">
        <v>463</v>
      </c>
      <c r="H30" s="688"/>
      <c r="I30" s="688"/>
      <c r="J30" s="688"/>
      <c r="K30" s="688"/>
      <c r="L30" s="688"/>
      <c r="M30" s="688"/>
    </row>
    <row r="31" spans="1:169">
      <c r="A31" s="675"/>
      <c r="B31" s="675"/>
      <c r="C31" s="675"/>
      <c r="D31" s="738"/>
      <c r="E31" s="742"/>
      <c r="F31" s="664"/>
      <c r="G31" s="506"/>
      <c r="H31" s="669"/>
      <c r="I31" s="669"/>
      <c r="J31" s="669"/>
      <c r="K31" s="669"/>
      <c r="L31" s="669"/>
      <c r="M31" s="669"/>
    </row>
    <row r="32" spans="1:169">
      <c r="A32" s="675"/>
      <c r="B32" s="675"/>
      <c r="C32" s="675"/>
      <c r="D32" s="738"/>
      <c r="E32" s="742"/>
      <c r="F32" s="664"/>
      <c r="G32" s="506"/>
      <c r="H32" s="669"/>
      <c r="I32" s="669"/>
      <c r="J32" s="669"/>
      <c r="K32" s="669"/>
      <c r="L32" s="669"/>
      <c r="M32" s="669"/>
    </row>
    <row r="33" spans="1:13">
      <c r="A33" s="675"/>
      <c r="B33" s="675"/>
      <c r="C33" s="675"/>
      <c r="D33" s="738"/>
      <c r="E33" s="742"/>
      <c r="F33" s="664"/>
      <c r="G33" s="506"/>
      <c r="H33" s="669"/>
      <c r="I33" s="669"/>
      <c r="J33" s="669"/>
      <c r="K33" s="669"/>
      <c r="L33" s="669"/>
      <c r="M33" s="669"/>
    </row>
    <row r="34" spans="1:13">
      <c r="A34" s="675"/>
      <c r="B34" s="675"/>
      <c r="C34" s="675"/>
      <c r="D34" s="738"/>
      <c r="E34" s="742"/>
      <c r="F34" s="664"/>
      <c r="G34" s="506"/>
      <c r="H34" s="669"/>
      <c r="I34" s="669"/>
      <c r="J34" s="669"/>
      <c r="K34" s="669"/>
      <c r="L34" s="669"/>
      <c r="M34" s="669"/>
    </row>
    <row r="35" spans="1:13">
      <c r="A35" s="675"/>
      <c r="B35" s="675"/>
      <c r="C35" s="675"/>
      <c r="D35" s="738"/>
      <c r="E35" s="742"/>
      <c r="F35" s="664"/>
      <c r="G35" s="506"/>
      <c r="H35" s="669"/>
      <c r="I35" s="669"/>
      <c r="J35" s="669"/>
      <c r="K35" s="669"/>
      <c r="L35" s="669"/>
      <c r="M35" s="669"/>
    </row>
    <row r="36" spans="1:13">
      <c r="A36" s="675"/>
      <c r="B36" s="675"/>
      <c r="C36" s="675"/>
      <c r="D36" s="738"/>
      <c r="E36" s="742"/>
      <c r="F36" s="664"/>
      <c r="G36" s="506"/>
      <c r="H36" s="669"/>
      <c r="I36" s="669"/>
      <c r="J36" s="669"/>
      <c r="K36" s="669"/>
      <c r="L36" s="669"/>
      <c r="M36" s="669"/>
    </row>
    <row r="37" spans="1:13">
      <c r="A37" s="675"/>
      <c r="B37" s="675"/>
      <c r="C37" s="675"/>
      <c r="D37" s="739"/>
      <c r="E37" s="743"/>
      <c r="F37" s="664"/>
      <c r="G37" s="506"/>
      <c r="H37" s="669"/>
      <c r="I37" s="669"/>
      <c r="J37" s="669"/>
      <c r="K37" s="669"/>
      <c r="L37" s="669"/>
      <c r="M37" s="669"/>
    </row>
    <row r="38" spans="1:13">
      <c r="A38" s="675"/>
      <c r="B38" s="675"/>
      <c r="C38" s="675"/>
      <c r="D38" s="739"/>
      <c r="E38" s="743"/>
      <c r="F38" s="664"/>
      <c r="G38" s="506"/>
      <c r="H38" s="669"/>
      <c r="I38" s="669"/>
      <c r="J38" s="669"/>
      <c r="K38" s="669"/>
      <c r="L38" s="669"/>
      <c r="M38" s="669"/>
    </row>
    <row r="39" spans="1:13" ht="15.75" thickBot="1">
      <c r="A39" s="676"/>
      <c r="B39" s="676"/>
      <c r="C39" s="676"/>
      <c r="D39" s="740"/>
      <c r="E39" s="744"/>
      <c r="F39" s="665"/>
      <c r="G39" s="568"/>
      <c r="H39" s="670"/>
      <c r="I39" s="670"/>
      <c r="J39" s="670"/>
      <c r="K39" s="670"/>
      <c r="L39" s="670"/>
      <c r="M39" s="670"/>
    </row>
    <row r="40" spans="1:13">
      <c r="A40" s="674">
        <f>'7. Mapa Final'!A30</f>
        <v>3</v>
      </c>
      <c r="B40" s="674" t="str">
        <f>'7. Mapa Final'!B30</f>
        <v>Incumplimiento o demora en entrega de Documentos (Propuestas, Respuestas  a Peticiones, Informes)</v>
      </c>
      <c r="C40" s="674" t="str">
        <f>'7. Mapa Final'!C30</f>
        <v>Incumplimiento de las metas establecidas</v>
      </c>
      <c r="D40" s="737" t="str">
        <f>'7. Mapa Final'!J30</f>
        <v>Muy Baja - 1</v>
      </c>
      <c r="E40" s="741" t="str">
        <f>'7. Mapa Final'!K30</f>
        <v>Mayor - 4</v>
      </c>
      <c r="F40" s="663" t="str">
        <f>'7. Mapa Final'!M30</f>
        <v>Alto  - 4</v>
      </c>
      <c r="G40" s="506" t="s">
        <v>463</v>
      </c>
      <c r="H40" s="688"/>
      <c r="I40" s="688"/>
      <c r="J40" s="688"/>
      <c r="K40" s="688"/>
      <c r="L40" s="688"/>
      <c r="M40" s="688"/>
    </row>
    <row r="41" spans="1:13">
      <c r="A41" s="675"/>
      <c r="B41" s="675"/>
      <c r="C41" s="675"/>
      <c r="D41" s="738"/>
      <c r="E41" s="742"/>
      <c r="F41" s="664"/>
      <c r="G41" s="506"/>
      <c r="H41" s="669"/>
      <c r="I41" s="669"/>
      <c r="J41" s="669"/>
      <c r="K41" s="669"/>
      <c r="L41" s="669"/>
      <c r="M41" s="669"/>
    </row>
    <row r="42" spans="1:13">
      <c r="A42" s="675"/>
      <c r="B42" s="675"/>
      <c r="C42" s="675"/>
      <c r="D42" s="738"/>
      <c r="E42" s="742"/>
      <c r="F42" s="664"/>
      <c r="G42" s="506"/>
      <c r="H42" s="669"/>
      <c r="I42" s="669"/>
      <c r="J42" s="669"/>
      <c r="K42" s="669"/>
      <c r="L42" s="669"/>
      <c r="M42" s="669"/>
    </row>
    <row r="43" spans="1:13">
      <c r="A43" s="675"/>
      <c r="B43" s="675"/>
      <c r="C43" s="675"/>
      <c r="D43" s="738"/>
      <c r="E43" s="742"/>
      <c r="F43" s="664"/>
      <c r="G43" s="506"/>
      <c r="H43" s="669"/>
      <c r="I43" s="669"/>
      <c r="J43" s="669"/>
      <c r="K43" s="669"/>
      <c r="L43" s="669"/>
      <c r="M43" s="669"/>
    </row>
    <row r="44" spans="1:13">
      <c r="A44" s="675"/>
      <c r="B44" s="675"/>
      <c r="C44" s="675"/>
      <c r="D44" s="738"/>
      <c r="E44" s="742"/>
      <c r="F44" s="664"/>
      <c r="G44" s="506"/>
      <c r="H44" s="669"/>
      <c r="I44" s="669"/>
      <c r="J44" s="669"/>
      <c r="K44" s="669"/>
      <c r="L44" s="669"/>
      <c r="M44" s="669"/>
    </row>
    <row r="45" spans="1:13">
      <c r="A45" s="675"/>
      <c r="B45" s="675"/>
      <c r="C45" s="675"/>
      <c r="D45" s="738"/>
      <c r="E45" s="742"/>
      <c r="F45" s="664"/>
      <c r="G45" s="506"/>
      <c r="H45" s="669"/>
      <c r="I45" s="669"/>
      <c r="J45" s="669"/>
      <c r="K45" s="669"/>
      <c r="L45" s="669"/>
      <c r="M45" s="669"/>
    </row>
    <row r="46" spans="1:13">
      <c r="A46" s="675"/>
      <c r="B46" s="675"/>
      <c r="C46" s="675"/>
      <c r="D46" s="738"/>
      <c r="E46" s="742"/>
      <c r="F46" s="664"/>
      <c r="G46" s="506"/>
      <c r="H46" s="669"/>
      <c r="I46" s="669"/>
      <c r="J46" s="669"/>
      <c r="K46" s="669"/>
      <c r="L46" s="669"/>
      <c r="M46" s="669"/>
    </row>
    <row r="47" spans="1:13">
      <c r="A47" s="675"/>
      <c r="B47" s="675"/>
      <c r="C47" s="675"/>
      <c r="D47" s="739"/>
      <c r="E47" s="743"/>
      <c r="F47" s="664"/>
      <c r="G47" s="506"/>
      <c r="H47" s="669"/>
      <c r="I47" s="669"/>
      <c r="J47" s="669"/>
      <c r="K47" s="669"/>
      <c r="L47" s="669"/>
      <c r="M47" s="669"/>
    </row>
    <row r="48" spans="1:13">
      <c r="A48" s="675"/>
      <c r="B48" s="675"/>
      <c r="C48" s="675"/>
      <c r="D48" s="739"/>
      <c r="E48" s="743"/>
      <c r="F48" s="664"/>
      <c r="G48" s="506"/>
      <c r="H48" s="669"/>
      <c r="I48" s="669"/>
      <c r="J48" s="669"/>
      <c r="K48" s="669"/>
      <c r="L48" s="669"/>
      <c r="M48" s="669"/>
    </row>
    <row r="49" spans="1:13" ht="15.75" thickBot="1">
      <c r="A49" s="676"/>
      <c r="B49" s="676"/>
      <c r="C49" s="676"/>
      <c r="D49" s="740"/>
      <c r="E49" s="744"/>
      <c r="F49" s="665"/>
      <c r="G49" s="568"/>
      <c r="H49" s="670"/>
      <c r="I49" s="670"/>
      <c r="J49" s="670"/>
      <c r="K49" s="670"/>
      <c r="L49" s="670"/>
      <c r="M49" s="670"/>
    </row>
    <row r="50" spans="1:13">
      <c r="A50" s="674" t="e">
        <f>'7. Mapa Final'!#REF!</f>
        <v>#REF!</v>
      </c>
      <c r="B50" s="674" t="e">
        <f>'7. Mapa Final'!#REF!</f>
        <v>#REF!</v>
      </c>
      <c r="C50" s="674" t="e">
        <f>'7. Mapa Final'!#REF!</f>
        <v>#REF!</v>
      </c>
      <c r="D50" s="737" t="e">
        <f>'7. Mapa Final'!#REF!</f>
        <v>#REF!</v>
      </c>
      <c r="E50" s="741" t="e">
        <f>'7. Mapa Final'!#REF!</f>
        <v>#REF!</v>
      </c>
      <c r="F50" s="663" t="e">
        <f>'7. Mapa Final'!#REF!</f>
        <v>#REF!</v>
      </c>
      <c r="G50" s="506" t="s">
        <v>463</v>
      </c>
      <c r="H50" s="688"/>
      <c r="I50" s="688"/>
      <c r="J50" s="688"/>
      <c r="K50" s="688"/>
      <c r="L50" s="688"/>
      <c r="M50" s="688"/>
    </row>
    <row r="51" spans="1:13">
      <c r="A51" s="675"/>
      <c r="B51" s="675"/>
      <c r="C51" s="675"/>
      <c r="D51" s="738"/>
      <c r="E51" s="742"/>
      <c r="F51" s="664"/>
      <c r="G51" s="506"/>
      <c r="H51" s="669"/>
      <c r="I51" s="669"/>
      <c r="J51" s="669"/>
      <c r="K51" s="669"/>
      <c r="L51" s="669"/>
      <c r="M51" s="669"/>
    </row>
    <row r="52" spans="1:13">
      <c r="A52" s="675"/>
      <c r="B52" s="675"/>
      <c r="C52" s="675"/>
      <c r="D52" s="738"/>
      <c r="E52" s="742"/>
      <c r="F52" s="664"/>
      <c r="G52" s="506"/>
      <c r="H52" s="669"/>
      <c r="I52" s="669"/>
      <c r="J52" s="669"/>
      <c r="K52" s="669"/>
      <c r="L52" s="669"/>
      <c r="M52" s="669"/>
    </row>
    <row r="53" spans="1:13">
      <c r="A53" s="675"/>
      <c r="B53" s="675"/>
      <c r="C53" s="675"/>
      <c r="D53" s="738"/>
      <c r="E53" s="742"/>
      <c r="F53" s="664"/>
      <c r="G53" s="506"/>
      <c r="H53" s="669"/>
      <c r="I53" s="669"/>
      <c r="J53" s="669"/>
      <c r="K53" s="669"/>
      <c r="L53" s="669"/>
      <c r="M53" s="669"/>
    </row>
    <row r="54" spans="1:13">
      <c r="A54" s="675"/>
      <c r="B54" s="675"/>
      <c r="C54" s="675"/>
      <c r="D54" s="738"/>
      <c r="E54" s="742"/>
      <c r="F54" s="664"/>
      <c r="G54" s="506"/>
      <c r="H54" s="669"/>
      <c r="I54" s="669"/>
      <c r="J54" s="669"/>
      <c r="K54" s="669"/>
      <c r="L54" s="669"/>
      <c r="M54" s="669"/>
    </row>
    <row r="55" spans="1:13">
      <c r="A55" s="675"/>
      <c r="B55" s="675"/>
      <c r="C55" s="675"/>
      <c r="D55" s="738"/>
      <c r="E55" s="742"/>
      <c r="F55" s="664"/>
      <c r="G55" s="506"/>
      <c r="H55" s="669"/>
      <c r="I55" s="669"/>
      <c r="J55" s="669"/>
      <c r="K55" s="669"/>
      <c r="L55" s="669"/>
      <c r="M55" s="669"/>
    </row>
    <row r="56" spans="1:13">
      <c r="A56" s="675"/>
      <c r="B56" s="675"/>
      <c r="C56" s="675"/>
      <c r="D56" s="738"/>
      <c r="E56" s="742"/>
      <c r="F56" s="664"/>
      <c r="G56" s="506"/>
      <c r="H56" s="669"/>
      <c r="I56" s="669"/>
      <c r="J56" s="669"/>
      <c r="K56" s="669"/>
      <c r="L56" s="669"/>
      <c r="M56" s="669"/>
    </row>
    <row r="57" spans="1:13">
      <c r="A57" s="675"/>
      <c r="B57" s="675"/>
      <c r="C57" s="675"/>
      <c r="D57" s="739"/>
      <c r="E57" s="743"/>
      <c r="F57" s="664"/>
      <c r="G57" s="506"/>
      <c r="H57" s="669"/>
      <c r="I57" s="669"/>
      <c r="J57" s="669"/>
      <c r="K57" s="669"/>
      <c r="L57" s="669"/>
      <c r="M57" s="669"/>
    </row>
    <row r="58" spans="1:13">
      <c r="A58" s="675"/>
      <c r="B58" s="675"/>
      <c r="C58" s="675"/>
      <c r="D58" s="739"/>
      <c r="E58" s="743"/>
      <c r="F58" s="664"/>
      <c r="G58" s="506"/>
      <c r="H58" s="669"/>
      <c r="I58" s="669"/>
      <c r="J58" s="669"/>
      <c r="K58" s="669"/>
      <c r="L58" s="669"/>
      <c r="M58" s="669"/>
    </row>
    <row r="59" spans="1:13" ht="15.75" thickBot="1">
      <c r="A59" s="676"/>
      <c r="B59" s="676"/>
      <c r="C59" s="676"/>
      <c r="D59" s="740"/>
      <c r="E59" s="744"/>
      <c r="F59" s="665"/>
      <c r="G59" s="568"/>
      <c r="H59" s="670"/>
      <c r="I59" s="670"/>
      <c r="J59" s="670"/>
      <c r="K59" s="670"/>
      <c r="L59" s="670"/>
      <c r="M59" s="670"/>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1" zoomScaleNormal="71" workbookViewId="0">
      <selection activeCell="M7" sqref="M7:M8"/>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01"/>
      <c r="B1" s="702"/>
      <c r="C1" s="705"/>
      <c r="D1" s="705"/>
      <c r="E1" s="705"/>
      <c r="F1" s="705"/>
      <c r="G1" s="705"/>
      <c r="H1" s="705"/>
      <c r="I1" s="705"/>
      <c r="J1" s="706"/>
      <c r="K1" s="746"/>
      <c r="L1" s="746"/>
      <c r="M1" s="74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3"/>
      <c r="B2" s="704"/>
      <c r="C2" s="707"/>
      <c r="D2" s="707"/>
      <c r="E2" s="707"/>
      <c r="F2" s="707"/>
      <c r="G2" s="707"/>
      <c r="H2" s="707"/>
      <c r="I2" s="707"/>
      <c r="J2" s="708"/>
      <c r="K2" s="746"/>
      <c r="L2" s="746"/>
      <c r="M2" s="74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7"/>
      <c r="D3" s="707"/>
      <c r="E3" s="707"/>
      <c r="F3" s="707"/>
      <c r="G3" s="707"/>
      <c r="H3" s="707"/>
      <c r="I3" s="707"/>
      <c r="J3" s="708"/>
      <c r="K3" s="746"/>
      <c r="L3" s="746"/>
      <c r="M3" s="74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9" t="s">
        <v>267</v>
      </c>
      <c r="B4" s="751"/>
      <c r="C4" s="749" t="s">
        <v>5</v>
      </c>
      <c r="D4" s="749"/>
      <c r="E4" s="749"/>
      <c r="F4" s="749"/>
      <c r="G4" s="749"/>
      <c r="H4" s="749"/>
      <c r="I4" s="749"/>
      <c r="J4" s="749"/>
      <c r="K4" s="749"/>
      <c r="L4" s="749"/>
      <c r="M4" s="7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99" t="s">
        <v>269</v>
      </c>
      <c r="B5" s="751"/>
      <c r="C5" s="750" t="s">
        <v>270</v>
      </c>
      <c r="D5" s="750"/>
      <c r="E5" s="750"/>
      <c r="F5" s="750"/>
      <c r="G5" s="750"/>
      <c r="H5" s="750"/>
      <c r="I5" s="750"/>
      <c r="J5" s="750"/>
      <c r="K5" s="750"/>
      <c r="L5" s="750"/>
      <c r="M5" s="75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9" t="s">
        <v>271</v>
      </c>
      <c r="B6" s="751"/>
      <c r="C6" s="714" t="s">
        <v>525</v>
      </c>
      <c r="D6" s="715"/>
      <c r="E6" s="715"/>
      <c r="F6" s="715"/>
      <c r="G6" s="715"/>
      <c r="H6" s="715"/>
      <c r="I6" s="715"/>
      <c r="J6" s="715"/>
      <c r="K6" s="715"/>
      <c r="L6" s="715"/>
      <c r="M6" s="71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5" t="s">
        <v>499</v>
      </c>
      <c r="B7" s="726"/>
      <c r="C7" s="727"/>
      <c r="D7" s="752" t="s">
        <v>500</v>
      </c>
      <c r="E7" s="752"/>
      <c r="F7" s="752"/>
      <c r="G7" s="748" t="s">
        <v>501</v>
      </c>
      <c r="H7" s="717" t="s">
        <v>502</v>
      </c>
      <c r="I7" s="719" t="s">
        <v>503</v>
      </c>
      <c r="J7" s="720"/>
      <c r="K7" s="719" t="s">
        <v>504</v>
      </c>
      <c r="L7" s="720"/>
      <c r="M7" s="747" t="s">
        <v>526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506</v>
      </c>
      <c r="F8" s="28" t="s">
        <v>507</v>
      </c>
      <c r="G8" s="748"/>
      <c r="H8" s="718"/>
      <c r="I8" s="29" t="s">
        <v>508</v>
      </c>
      <c r="J8" s="29" t="s">
        <v>509</v>
      </c>
      <c r="K8" s="29" t="s">
        <v>510</v>
      </c>
      <c r="L8" s="29" t="s">
        <v>511</v>
      </c>
      <c r="M8" s="7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4"/>
      <c r="B9" s="685"/>
      <c r="C9" s="685"/>
      <c r="D9" s="685"/>
      <c r="E9" s="685"/>
      <c r="F9" s="685"/>
      <c r="G9" s="68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4">
        <f>'7. Mapa Final'!A10</f>
        <v>1</v>
      </c>
      <c r="B10" s="674" t="str">
        <f>'7. Mapa Final'!B10</f>
        <v xml:space="preserve">Entrega de información inexacta o desactualizada a usuarios  y partes interesadas </v>
      </c>
      <c r="C10" s="674" t="str">
        <f>'7. Mapa Final'!C10</f>
        <v xml:space="preserve"> Registro errado o incompleto de la información solicitada y/o entregada de las propuestas de reordenamiento.</v>
      </c>
      <c r="D10" s="737" t="str">
        <f>'7. Mapa Final'!J10</f>
        <v>Muy Baja - 1</v>
      </c>
      <c r="E10" s="741" t="str">
        <f>'7. Mapa Final'!K10</f>
        <v>Moderado - 3</v>
      </c>
      <c r="F10" s="663" t="str">
        <f>'7. Mapa Final'!M10</f>
        <v>Moderado - 3</v>
      </c>
      <c r="G10" s="506" t="s">
        <v>460</v>
      </c>
      <c r="H10" s="688"/>
      <c r="I10" s="688"/>
      <c r="J10" s="688"/>
      <c r="K10" s="688"/>
      <c r="L10" s="688"/>
      <c r="M10" s="6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5"/>
      <c r="B11" s="675"/>
      <c r="C11" s="675"/>
      <c r="D11" s="738"/>
      <c r="E11" s="742"/>
      <c r="F11" s="664"/>
      <c r="G11" s="506"/>
      <c r="H11" s="669"/>
      <c r="I11" s="669"/>
      <c r="J11" s="669"/>
      <c r="K11" s="669"/>
      <c r="L11" s="669"/>
      <c r="M11" s="66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5"/>
      <c r="B12" s="675"/>
      <c r="C12" s="675"/>
      <c r="D12" s="738"/>
      <c r="E12" s="742"/>
      <c r="F12" s="664"/>
      <c r="G12" s="506"/>
      <c r="H12" s="669"/>
      <c r="I12" s="669"/>
      <c r="J12" s="669"/>
      <c r="K12" s="669"/>
      <c r="L12" s="669"/>
      <c r="M12" s="66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5"/>
      <c r="B13" s="675"/>
      <c r="C13" s="675"/>
      <c r="D13" s="738"/>
      <c r="E13" s="742"/>
      <c r="F13" s="664"/>
      <c r="G13" s="506"/>
      <c r="H13" s="669"/>
      <c r="I13" s="669"/>
      <c r="J13" s="669"/>
      <c r="K13" s="669"/>
      <c r="L13" s="669"/>
      <c r="M13" s="66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5"/>
      <c r="B14" s="675"/>
      <c r="C14" s="675"/>
      <c r="D14" s="738"/>
      <c r="E14" s="742"/>
      <c r="F14" s="664"/>
      <c r="G14" s="506"/>
      <c r="H14" s="669"/>
      <c r="I14" s="669"/>
      <c r="J14" s="669"/>
      <c r="K14" s="669"/>
      <c r="L14" s="669"/>
      <c r="M14" s="66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5"/>
      <c r="B15" s="675"/>
      <c r="C15" s="675"/>
      <c r="D15" s="738"/>
      <c r="E15" s="742"/>
      <c r="F15" s="664"/>
      <c r="G15" s="506"/>
      <c r="H15" s="669"/>
      <c r="I15" s="669"/>
      <c r="J15" s="669"/>
      <c r="K15" s="669"/>
      <c r="L15" s="669"/>
      <c r="M15" s="66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5"/>
      <c r="B16" s="675"/>
      <c r="C16" s="675"/>
      <c r="D16" s="738"/>
      <c r="E16" s="742"/>
      <c r="F16" s="664"/>
      <c r="G16" s="506"/>
      <c r="H16" s="669"/>
      <c r="I16" s="669"/>
      <c r="J16" s="669"/>
      <c r="K16" s="669"/>
      <c r="L16" s="669"/>
      <c r="M16" s="66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5"/>
      <c r="B17" s="675"/>
      <c r="C17" s="675"/>
      <c r="D17" s="739"/>
      <c r="E17" s="743"/>
      <c r="F17" s="664"/>
      <c r="G17" s="506"/>
      <c r="H17" s="669"/>
      <c r="I17" s="669"/>
      <c r="J17" s="669"/>
      <c r="K17" s="669"/>
      <c r="L17" s="669"/>
      <c r="M17" s="66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5"/>
      <c r="B18" s="675"/>
      <c r="C18" s="675"/>
      <c r="D18" s="739"/>
      <c r="E18" s="743"/>
      <c r="F18" s="664"/>
      <c r="G18" s="506"/>
      <c r="H18" s="669"/>
      <c r="I18" s="669"/>
      <c r="J18" s="669"/>
      <c r="K18" s="669"/>
      <c r="L18" s="669"/>
      <c r="M18" s="66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6"/>
      <c r="B19" s="676"/>
      <c r="C19" s="676"/>
      <c r="D19" s="740"/>
      <c r="E19" s="744"/>
      <c r="F19" s="665"/>
      <c r="G19" s="568"/>
      <c r="H19" s="670"/>
      <c r="I19" s="670"/>
      <c r="J19" s="670"/>
      <c r="K19" s="670"/>
      <c r="L19" s="670"/>
      <c r="M19" s="6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74">
        <f>'7. Mapa Final'!A20</f>
        <v>2</v>
      </c>
      <c r="B20" s="674" t="str">
        <f>'7. Mapa Final'!B20</f>
        <v>Desacierto</v>
      </c>
      <c r="C20" s="674" t="str">
        <f>'7. Mapa Final'!C20</f>
        <v>Equivocación o error en la toma de decisiones, respecto a las acciones adoptadas para reordenar o descongestionar el aparato de justicia causada por información estadística errada o insuficiente desgaste administrativo.</v>
      </c>
      <c r="D20" s="737" t="str">
        <f>'7. Mapa Final'!J20</f>
        <v>Muy Baja - 1</v>
      </c>
      <c r="E20" s="741" t="str">
        <f>'7. Mapa Final'!K20</f>
        <v>Mayor - 4</v>
      </c>
      <c r="F20" s="663" t="str">
        <f>'7. Mapa Final'!M20</f>
        <v>Alto  - 4</v>
      </c>
      <c r="G20" s="506" t="s">
        <v>392</v>
      </c>
      <c r="H20" s="688"/>
      <c r="I20" s="688"/>
      <c r="J20" s="688"/>
      <c r="K20" s="688"/>
      <c r="L20" s="688"/>
      <c r="M20" s="68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5"/>
      <c r="B21" s="675"/>
      <c r="C21" s="675"/>
      <c r="D21" s="738"/>
      <c r="E21" s="742"/>
      <c r="F21" s="664"/>
      <c r="G21" s="506"/>
      <c r="H21" s="669"/>
      <c r="I21" s="669"/>
      <c r="J21" s="669"/>
      <c r="K21" s="669"/>
      <c r="L21" s="669"/>
      <c r="M21" s="66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5"/>
      <c r="B22" s="675"/>
      <c r="C22" s="675"/>
      <c r="D22" s="738"/>
      <c r="E22" s="742"/>
      <c r="F22" s="664"/>
      <c r="G22" s="506"/>
      <c r="H22" s="669"/>
      <c r="I22" s="669"/>
      <c r="J22" s="669"/>
      <c r="K22" s="669"/>
      <c r="L22" s="669"/>
      <c r="M22" s="66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5"/>
      <c r="B23" s="675"/>
      <c r="C23" s="675"/>
      <c r="D23" s="738"/>
      <c r="E23" s="742"/>
      <c r="F23" s="664"/>
      <c r="G23" s="506"/>
      <c r="H23" s="669"/>
      <c r="I23" s="669"/>
      <c r="J23" s="669"/>
      <c r="K23" s="669"/>
      <c r="L23" s="669"/>
      <c r="M23" s="66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5"/>
      <c r="B24" s="675"/>
      <c r="C24" s="675"/>
      <c r="D24" s="738"/>
      <c r="E24" s="742"/>
      <c r="F24" s="664"/>
      <c r="G24" s="506"/>
      <c r="H24" s="669"/>
      <c r="I24" s="669"/>
      <c r="J24" s="669"/>
      <c r="K24" s="669"/>
      <c r="L24" s="669"/>
      <c r="M24" s="66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5"/>
      <c r="B25" s="675"/>
      <c r="C25" s="675"/>
      <c r="D25" s="738"/>
      <c r="E25" s="742"/>
      <c r="F25" s="664"/>
      <c r="G25" s="506"/>
      <c r="H25" s="669"/>
      <c r="I25" s="669"/>
      <c r="J25" s="669"/>
      <c r="K25" s="669"/>
      <c r="L25" s="669"/>
      <c r="M25" s="669"/>
      <c r="N25" s="34"/>
      <c r="O25" s="34"/>
    </row>
    <row r="26" spans="1:169">
      <c r="A26" s="675"/>
      <c r="B26" s="675"/>
      <c r="C26" s="675"/>
      <c r="D26" s="738"/>
      <c r="E26" s="742"/>
      <c r="F26" s="664"/>
      <c r="G26" s="506"/>
      <c r="H26" s="669"/>
      <c r="I26" s="669"/>
      <c r="J26" s="669"/>
      <c r="K26" s="669"/>
      <c r="L26" s="669"/>
      <c r="M26" s="669"/>
      <c r="N26" s="34"/>
      <c r="O26" s="34"/>
    </row>
    <row r="27" spans="1:169">
      <c r="A27" s="675"/>
      <c r="B27" s="675"/>
      <c r="C27" s="675"/>
      <c r="D27" s="739"/>
      <c r="E27" s="743"/>
      <c r="F27" s="664"/>
      <c r="G27" s="506"/>
      <c r="H27" s="669"/>
      <c r="I27" s="669"/>
      <c r="J27" s="669"/>
      <c r="K27" s="669"/>
      <c r="L27" s="669"/>
      <c r="M27" s="669"/>
      <c r="N27" s="34"/>
      <c r="O27" s="34"/>
    </row>
    <row r="28" spans="1:169">
      <c r="A28" s="675"/>
      <c r="B28" s="675"/>
      <c r="C28" s="675"/>
      <c r="D28" s="739"/>
      <c r="E28" s="743"/>
      <c r="F28" s="664"/>
      <c r="G28" s="506"/>
      <c r="H28" s="669"/>
      <c r="I28" s="669"/>
      <c r="J28" s="669"/>
      <c r="K28" s="669"/>
      <c r="L28" s="669"/>
      <c r="M28" s="669"/>
      <c r="N28" s="34"/>
      <c r="O28" s="34"/>
    </row>
    <row r="29" spans="1:169" ht="15.75" thickBot="1">
      <c r="A29" s="676"/>
      <c r="B29" s="676"/>
      <c r="C29" s="676"/>
      <c r="D29" s="740"/>
      <c r="E29" s="744"/>
      <c r="F29" s="665"/>
      <c r="G29" s="568"/>
      <c r="H29" s="670"/>
      <c r="I29" s="670"/>
      <c r="J29" s="670"/>
      <c r="K29" s="670"/>
      <c r="L29" s="670"/>
      <c r="M29" s="670"/>
      <c r="N29" s="34"/>
      <c r="O29" s="34"/>
    </row>
    <row r="30" spans="1:169">
      <c r="A30" s="674" t="e">
        <f>'7. Mapa Final'!#REF!</f>
        <v>#REF!</v>
      </c>
      <c r="B30" s="674" t="e">
        <f>'7. Mapa Final'!#REF!</f>
        <v>#REF!</v>
      </c>
      <c r="C30" s="674" t="e">
        <f>'7. Mapa Final'!#REF!</f>
        <v>#REF!</v>
      </c>
      <c r="D30" s="737" t="e">
        <f>'7. Mapa Final'!#REF!</f>
        <v>#REF!</v>
      </c>
      <c r="E30" s="741" t="e">
        <f>'7. Mapa Final'!#REF!</f>
        <v>#REF!</v>
      </c>
      <c r="F30" s="663" t="e">
        <f>'7. Mapa Final'!#REF!</f>
        <v>#REF!</v>
      </c>
      <c r="G30" s="506" t="s">
        <v>463</v>
      </c>
      <c r="H30" s="688"/>
      <c r="I30" s="688"/>
      <c r="J30" s="688"/>
      <c r="K30" s="688"/>
      <c r="L30" s="688"/>
      <c r="M30" s="688"/>
    </row>
    <row r="31" spans="1:169">
      <c r="A31" s="675"/>
      <c r="B31" s="675"/>
      <c r="C31" s="675"/>
      <c r="D31" s="738"/>
      <c r="E31" s="742"/>
      <c r="F31" s="664"/>
      <c r="G31" s="506"/>
      <c r="H31" s="669"/>
      <c r="I31" s="669"/>
      <c r="J31" s="669"/>
      <c r="K31" s="669"/>
      <c r="L31" s="669"/>
      <c r="M31" s="669"/>
    </row>
    <row r="32" spans="1:169">
      <c r="A32" s="675"/>
      <c r="B32" s="675"/>
      <c r="C32" s="675"/>
      <c r="D32" s="738"/>
      <c r="E32" s="742"/>
      <c r="F32" s="664"/>
      <c r="G32" s="506"/>
      <c r="H32" s="669"/>
      <c r="I32" s="669"/>
      <c r="J32" s="669"/>
      <c r="K32" s="669"/>
      <c r="L32" s="669"/>
      <c r="M32" s="669"/>
    </row>
    <row r="33" spans="1:13">
      <c r="A33" s="675"/>
      <c r="B33" s="675"/>
      <c r="C33" s="675"/>
      <c r="D33" s="738"/>
      <c r="E33" s="742"/>
      <c r="F33" s="664"/>
      <c r="G33" s="506"/>
      <c r="H33" s="669"/>
      <c r="I33" s="669"/>
      <c r="J33" s="669"/>
      <c r="K33" s="669"/>
      <c r="L33" s="669"/>
      <c r="M33" s="669"/>
    </row>
    <row r="34" spans="1:13">
      <c r="A34" s="675"/>
      <c r="B34" s="675"/>
      <c r="C34" s="675"/>
      <c r="D34" s="738"/>
      <c r="E34" s="742"/>
      <c r="F34" s="664"/>
      <c r="G34" s="506"/>
      <c r="H34" s="669"/>
      <c r="I34" s="669"/>
      <c r="J34" s="669"/>
      <c r="K34" s="669"/>
      <c r="L34" s="669"/>
      <c r="M34" s="669"/>
    </row>
    <row r="35" spans="1:13">
      <c r="A35" s="675"/>
      <c r="B35" s="675"/>
      <c r="C35" s="675"/>
      <c r="D35" s="738"/>
      <c r="E35" s="742"/>
      <c r="F35" s="664"/>
      <c r="G35" s="506"/>
      <c r="H35" s="669"/>
      <c r="I35" s="669"/>
      <c r="J35" s="669"/>
      <c r="K35" s="669"/>
      <c r="L35" s="669"/>
      <c r="M35" s="669"/>
    </row>
    <row r="36" spans="1:13">
      <c r="A36" s="675"/>
      <c r="B36" s="675"/>
      <c r="C36" s="675"/>
      <c r="D36" s="738"/>
      <c r="E36" s="742"/>
      <c r="F36" s="664"/>
      <c r="G36" s="506"/>
      <c r="H36" s="669"/>
      <c r="I36" s="669"/>
      <c r="J36" s="669"/>
      <c r="K36" s="669"/>
      <c r="L36" s="669"/>
      <c r="M36" s="669"/>
    </row>
    <row r="37" spans="1:13">
      <c r="A37" s="675"/>
      <c r="B37" s="675"/>
      <c r="C37" s="675"/>
      <c r="D37" s="739"/>
      <c r="E37" s="743"/>
      <c r="F37" s="664"/>
      <c r="G37" s="506"/>
      <c r="H37" s="669"/>
      <c r="I37" s="669"/>
      <c r="J37" s="669"/>
      <c r="K37" s="669"/>
      <c r="L37" s="669"/>
      <c r="M37" s="669"/>
    </row>
    <row r="38" spans="1:13">
      <c r="A38" s="675"/>
      <c r="B38" s="675"/>
      <c r="C38" s="675"/>
      <c r="D38" s="739"/>
      <c r="E38" s="743"/>
      <c r="F38" s="664"/>
      <c r="G38" s="506"/>
      <c r="H38" s="669"/>
      <c r="I38" s="669"/>
      <c r="J38" s="669"/>
      <c r="K38" s="669"/>
      <c r="L38" s="669"/>
      <c r="M38" s="669"/>
    </row>
    <row r="39" spans="1:13" ht="15.75" thickBot="1">
      <c r="A39" s="676"/>
      <c r="B39" s="676"/>
      <c r="C39" s="676"/>
      <c r="D39" s="740"/>
      <c r="E39" s="744"/>
      <c r="F39" s="665"/>
      <c r="G39" s="568"/>
      <c r="H39" s="670"/>
      <c r="I39" s="670"/>
      <c r="J39" s="670"/>
      <c r="K39" s="670"/>
      <c r="L39" s="670"/>
      <c r="M39" s="670"/>
    </row>
    <row r="40" spans="1:13">
      <c r="A40" s="674">
        <f>'7. Mapa Final'!A30</f>
        <v>3</v>
      </c>
      <c r="B40" s="674" t="str">
        <f>'7. Mapa Final'!B30</f>
        <v>Incumplimiento o demora en entrega de Documentos (Propuestas, Respuestas  a Peticiones, Informes)</v>
      </c>
      <c r="C40" s="674" t="str">
        <f>'7. Mapa Final'!C30</f>
        <v>Incumplimiento de las metas establecidas</v>
      </c>
      <c r="D40" s="737" t="str">
        <f>'7. Mapa Final'!J30</f>
        <v>Muy Baja - 1</v>
      </c>
      <c r="E40" s="741" t="str">
        <f>'7. Mapa Final'!K30</f>
        <v>Mayor - 4</v>
      </c>
      <c r="F40" s="663" t="str">
        <f>'7. Mapa Final'!M30</f>
        <v>Alto  - 4</v>
      </c>
      <c r="G40" s="506" t="s">
        <v>463</v>
      </c>
      <c r="H40" s="688"/>
      <c r="I40" s="688"/>
      <c r="J40" s="688"/>
      <c r="K40" s="688"/>
      <c r="L40" s="688"/>
      <c r="M40" s="688"/>
    </row>
    <row r="41" spans="1:13">
      <c r="A41" s="675"/>
      <c r="B41" s="675"/>
      <c r="C41" s="675"/>
      <c r="D41" s="738"/>
      <c r="E41" s="742"/>
      <c r="F41" s="664"/>
      <c r="G41" s="506"/>
      <c r="H41" s="669"/>
      <c r="I41" s="669"/>
      <c r="J41" s="669"/>
      <c r="K41" s="669"/>
      <c r="L41" s="669"/>
      <c r="M41" s="669"/>
    </row>
    <row r="42" spans="1:13">
      <c r="A42" s="675"/>
      <c r="B42" s="675"/>
      <c r="C42" s="675"/>
      <c r="D42" s="738"/>
      <c r="E42" s="742"/>
      <c r="F42" s="664"/>
      <c r="G42" s="506"/>
      <c r="H42" s="669"/>
      <c r="I42" s="669"/>
      <c r="J42" s="669"/>
      <c r="K42" s="669"/>
      <c r="L42" s="669"/>
      <c r="M42" s="669"/>
    </row>
    <row r="43" spans="1:13">
      <c r="A43" s="675"/>
      <c r="B43" s="675"/>
      <c r="C43" s="675"/>
      <c r="D43" s="738"/>
      <c r="E43" s="742"/>
      <c r="F43" s="664"/>
      <c r="G43" s="506"/>
      <c r="H43" s="669"/>
      <c r="I43" s="669"/>
      <c r="J43" s="669"/>
      <c r="K43" s="669"/>
      <c r="L43" s="669"/>
      <c r="M43" s="669"/>
    </row>
    <row r="44" spans="1:13">
      <c r="A44" s="675"/>
      <c r="B44" s="675"/>
      <c r="C44" s="675"/>
      <c r="D44" s="738"/>
      <c r="E44" s="742"/>
      <c r="F44" s="664"/>
      <c r="G44" s="506"/>
      <c r="H44" s="669"/>
      <c r="I44" s="669"/>
      <c r="J44" s="669"/>
      <c r="K44" s="669"/>
      <c r="L44" s="669"/>
      <c r="M44" s="669"/>
    </row>
    <row r="45" spans="1:13">
      <c r="A45" s="675"/>
      <c r="B45" s="675"/>
      <c r="C45" s="675"/>
      <c r="D45" s="738"/>
      <c r="E45" s="742"/>
      <c r="F45" s="664"/>
      <c r="G45" s="506"/>
      <c r="H45" s="669"/>
      <c r="I45" s="669"/>
      <c r="J45" s="669"/>
      <c r="K45" s="669"/>
      <c r="L45" s="669"/>
      <c r="M45" s="669"/>
    </row>
    <row r="46" spans="1:13">
      <c r="A46" s="675"/>
      <c r="B46" s="675"/>
      <c r="C46" s="675"/>
      <c r="D46" s="738"/>
      <c r="E46" s="742"/>
      <c r="F46" s="664"/>
      <c r="G46" s="506"/>
      <c r="H46" s="669"/>
      <c r="I46" s="669"/>
      <c r="J46" s="669"/>
      <c r="K46" s="669"/>
      <c r="L46" s="669"/>
      <c r="M46" s="669"/>
    </row>
    <row r="47" spans="1:13">
      <c r="A47" s="675"/>
      <c r="B47" s="675"/>
      <c r="C47" s="675"/>
      <c r="D47" s="739"/>
      <c r="E47" s="743"/>
      <c r="F47" s="664"/>
      <c r="G47" s="506"/>
      <c r="H47" s="669"/>
      <c r="I47" s="669"/>
      <c r="J47" s="669"/>
      <c r="K47" s="669"/>
      <c r="L47" s="669"/>
      <c r="M47" s="669"/>
    </row>
    <row r="48" spans="1:13">
      <c r="A48" s="675"/>
      <c r="B48" s="675"/>
      <c r="C48" s="675"/>
      <c r="D48" s="739"/>
      <c r="E48" s="743"/>
      <c r="F48" s="664"/>
      <c r="G48" s="506"/>
      <c r="H48" s="669"/>
      <c r="I48" s="669"/>
      <c r="J48" s="669"/>
      <c r="K48" s="669"/>
      <c r="L48" s="669"/>
      <c r="M48" s="669"/>
    </row>
    <row r="49" spans="1:13" ht="15.75" thickBot="1">
      <c r="A49" s="676"/>
      <c r="B49" s="676"/>
      <c r="C49" s="676"/>
      <c r="D49" s="740"/>
      <c r="E49" s="744"/>
      <c r="F49" s="665"/>
      <c r="G49" s="568"/>
      <c r="H49" s="670"/>
      <c r="I49" s="670"/>
      <c r="J49" s="670"/>
      <c r="K49" s="670"/>
      <c r="L49" s="670"/>
      <c r="M49" s="670"/>
    </row>
    <row r="50" spans="1:13">
      <c r="A50" s="674" t="e">
        <f>'7. Mapa Final'!#REF!</f>
        <v>#REF!</v>
      </c>
      <c r="B50" s="674" t="e">
        <f>'7. Mapa Final'!#REF!</f>
        <v>#REF!</v>
      </c>
      <c r="C50" s="674" t="e">
        <f>'7. Mapa Final'!#REF!</f>
        <v>#REF!</v>
      </c>
      <c r="D50" s="737" t="e">
        <f>'7. Mapa Final'!#REF!</f>
        <v>#REF!</v>
      </c>
      <c r="E50" s="741" t="e">
        <f>'7. Mapa Final'!#REF!</f>
        <v>#REF!</v>
      </c>
      <c r="F50" s="663" t="e">
        <f>'7. Mapa Final'!#REF!</f>
        <v>#REF!</v>
      </c>
      <c r="G50" s="506" t="s">
        <v>463</v>
      </c>
      <c r="H50" s="688"/>
      <c r="I50" s="688"/>
      <c r="J50" s="688"/>
      <c r="K50" s="688"/>
      <c r="L50" s="688"/>
      <c r="M50" s="688"/>
    </row>
    <row r="51" spans="1:13">
      <c r="A51" s="675"/>
      <c r="B51" s="675"/>
      <c r="C51" s="675"/>
      <c r="D51" s="738"/>
      <c r="E51" s="742"/>
      <c r="F51" s="664"/>
      <c r="G51" s="506"/>
      <c r="H51" s="669"/>
      <c r="I51" s="669"/>
      <c r="J51" s="669"/>
      <c r="K51" s="669"/>
      <c r="L51" s="669"/>
      <c r="M51" s="669"/>
    </row>
    <row r="52" spans="1:13">
      <c r="A52" s="675"/>
      <c r="B52" s="675"/>
      <c r="C52" s="675"/>
      <c r="D52" s="738"/>
      <c r="E52" s="742"/>
      <c r="F52" s="664"/>
      <c r="G52" s="506"/>
      <c r="H52" s="669"/>
      <c r="I52" s="669"/>
      <c r="J52" s="669"/>
      <c r="K52" s="669"/>
      <c r="L52" s="669"/>
      <c r="M52" s="669"/>
    </row>
    <row r="53" spans="1:13">
      <c r="A53" s="675"/>
      <c r="B53" s="675"/>
      <c r="C53" s="675"/>
      <c r="D53" s="738"/>
      <c r="E53" s="742"/>
      <c r="F53" s="664"/>
      <c r="G53" s="506"/>
      <c r="H53" s="669"/>
      <c r="I53" s="669"/>
      <c r="J53" s="669"/>
      <c r="K53" s="669"/>
      <c r="L53" s="669"/>
      <c r="M53" s="669"/>
    </row>
    <row r="54" spans="1:13">
      <c r="A54" s="675"/>
      <c r="B54" s="675"/>
      <c r="C54" s="675"/>
      <c r="D54" s="738"/>
      <c r="E54" s="742"/>
      <c r="F54" s="664"/>
      <c r="G54" s="506"/>
      <c r="H54" s="669"/>
      <c r="I54" s="669"/>
      <c r="J54" s="669"/>
      <c r="K54" s="669"/>
      <c r="L54" s="669"/>
      <c r="M54" s="669"/>
    </row>
    <row r="55" spans="1:13">
      <c r="A55" s="675"/>
      <c r="B55" s="675"/>
      <c r="C55" s="675"/>
      <c r="D55" s="738"/>
      <c r="E55" s="742"/>
      <c r="F55" s="664"/>
      <c r="G55" s="506"/>
      <c r="H55" s="669"/>
      <c r="I55" s="669"/>
      <c r="J55" s="669"/>
      <c r="K55" s="669"/>
      <c r="L55" s="669"/>
      <c r="M55" s="669"/>
    </row>
    <row r="56" spans="1:13">
      <c r="A56" s="675"/>
      <c r="B56" s="675"/>
      <c r="C56" s="675"/>
      <c r="D56" s="738"/>
      <c r="E56" s="742"/>
      <c r="F56" s="664"/>
      <c r="G56" s="506"/>
      <c r="H56" s="669"/>
      <c r="I56" s="669"/>
      <c r="J56" s="669"/>
      <c r="K56" s="669"/>
      <c r="L56" s="669"/>
      <c r="M56" s="669"/>
    </row>
    <row r="57" spans="1:13">
      <c r="A57" s="675"/>
      <c r="B57" s="675"/>
      <c r="C57" s="675"/>
      <c r="D57" s="739"/>
      <c r="E57" s="743"/>
      <c r="F57" s="664"/>
      <c r="G57" s="506"/>
      <c r="H57" s="669"/>
      <c r="I57" s="669"/>
      <c r="J57" s="669"/>
      <c r="K57" s="669"/>
      <c r="L57" s="669"/>
      <c r="M57" s="669"/>
    </row>
    <row r="58" spans="1:13">
      <c r="A58" s="675"/>
      <c r="B58" s="675"/>
      <c r="C58" s="675"/>
      <c r="D58" s="739"/>
      <c r="E58" s="743"/>
      <c r="F58" s="664"/>
      <c r="G58" s="506"/>
      <c r="H58" s="669"/>
      <c r="I58" s="669"/>
      <c r="J58" s="669"/>
      <c r="K58" s="669"/>
      <c r="L58" s="669"/>
      <c r="M58" s="669"/>
    </row>
    <row r="59" spans="1:13" ht="15.75" thickBot="1">
      <c r="A59" s="676"/>
      <c r="B59" s="676"/>
      <c r="C59" s="676"/>
      <c r="D59" s="740"/>
      <c r="E59" s="744"/>
      <c r="F59" s="665"/>
      <c r="G59" s="568"/>
      <c r="H59" s="670"/>
      <c r="I59" s="670"/>
      <c r="J59" s="670"/>
      <c r="K59" s="670"/>
      <c r="L59" s="670"/>
      <c r="M59" s="670"/>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file>

<file path=customXml/itemProps2.xml><?xml version="1.0" encoding="utf-8"?>
<ds:datastoreItem xmlns:ds="http://schemas.openxmlformats.org/officeDocument/2006/customXml" ds:itemID="{F794E46E-F857-42E8-BE08-327812EAE882}"/>
</file>

<file path=customXml/itemProps3.xml><?xml version="1.0" encoding="utf-8"?>
<ds:datastoreItem xmlns:ds="http://schemas.openxmlformats.org/officeDocument/2006/customXml" ds:itemID="{1E31B3BA-E0EC-4DA6-AD6E-9A6696A39F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2024-07-09T13:56:35Z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